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1 полугодие\Центр\На сайт\"/>
    </mc:Choice>
  </mc:AlternateContent>
  <xr:revisionPtr revIDLastSave="0" documentId="8_{57938E4F-D332-4D26-B825-4EFC32B9BA21}" xr6:coauthVersionLast="36" xr6:coauthVersionMax="36" xr10:uidLastSave="{00000000-0000-0000-0000-000000000000}"/>
  <bookViews>
    <workbookView xWindow="0" yWindow="0" windowWidth="28800" windowHeight="11325" xr2:uid="{BC0C6856-5964-4186-944A-EE8770EDB41D}"/>
  </bookViews>
  <sheets>
    <sheet name="табл. 1.6 " sheetId="1" r:id="rId1"/>
  </sheets>
  <externalReferences>
    <externalReference r:id="rId2"/>
  </externalReference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" i="1" l="1"/>
  <c r="J78" i="1"/>
  <c r="H67" i="1"/>
  <c r="E67" i="1"/>
  <c r="H66" i="1"/>
  <c r="H64" i="1"/>
  <c r="E64" i="1"/>
  <c r="D64" i="1"/>
  <c r="H63" i="1"/>
  <c r="E63" i="1"/>
  <c r="D63" i="1" s="1"/>
  <c r="H61" i="1"/>
  <c r="E61" i="1"/>
  <c r="K57" i="1"/>
  <c r="J57" i="1" s="1"/>
  <c r="H57" i="1"/>
  <c r="K56" i="1"/>
  <c r="E56" i="1"/>
  <c r="K55" i="1"/>
  <c r="J55" i="1" s="1"/>
  <c r="E55" i="1"/>
  <c r="K54" i="1"/>
  <c r="J54" i="1" s="1"/>
  <c r="H54" i="1"/>
  <c r="E54" i="1"/>
  <c r="K53" i="1"/>
  <c r="J53" i="1"/>
  <c r="I51" i="1"/>
  <c r="K52" i="1"/>
  <c r="K51" i="1" s="1"/>
  <c r="J51" i="1" s="1"/>
  <c r="G51" i="1"/>
  <c r="H49" i="1"/>
  <c r="K48" i="1"/>
  <c r="O45" i="1"/>
  <c r="K47" i="1"/>
  <c r="J47" i="1" s="1"/>
  <c r="H47" i="1"/>
  <c r="E47" i="1"/>
  <c r="I45" i="1"/>
  <c r="H46" i="1"/>
  <c r="G45" i="1"/>
  <c r="E46" i="1"/>
  <c r="F45" i="1"/>
  <c r="N44" i="1"/>
  <c r="K44" i="1"/>
  <c r="K43" i="1"/>
  <c r="J43" i="1" s="1"/>
  <c r="H43" i="1"/>
  <c r="E43" i="1"/>
  <c r="N42" i="1"/>
  <c r="K42" i="1"/>
  <c r="N41" i="1"/>
  <c r="K41" i="1"/>
  <c r="H40" i="1"/>
  <c r="D40" i="1"/>
  <c r="H39" i="1"/>
  <c r="E39" i="1"/>
  <c r="D39" i="1"/>
  <c r="N38" i="1"/>
  <c r="K38" i="1"/>
  <c r="N37" i="1"/>
  <c r="K37" i="1"/>
  <c r="H36" i="1"/>
  <c r="E36" i="1"/>
  <c r="D36" i="1"/>
  <c r="N35" i="1"/>
  <c r="K35" i="1"/>
  <c r="K34" i="1"/>
  <c r="K33" i="1"/>
  <c r="J33" i="1" s="1"/>
  <c r="K32" i="1"/>
  <c r="H32" i="1"/>
  <c r="E32" i="1"/>
  <c r="K31" i="1"/>
  <c r="K30" i="1"/>
  <c r="J30" i="1" s="1"/>
  <c r="I30" i="1"/>
  <c r="G30" i="1"/>
  <c r="D30" i="1"/>
  <c r="K29" i="1"/>
  <c r="J29" i="1" s="1"/>
  <c r="H29" i="1"/>
  <c r="E29" i="1"/>
  <c r="K28" i="1"/>
  <c r="J28" i="1" s="1"/>
  <c r="E28" i="1"/>
  <c r="K27" i="1"/>
  <c r="J27" i="1"/>
  <c r="H27" i="1"/>
  <c r="E27" i="1"/>
  <c r="D27" i="1"/>
  <c r="K26" i="1"/>
  <c r="J26" i="1" s="1"/>
  <c r="E26" i="1"/>
  <c r="K25" i="1"/>
  <c r="J25" i="1" s="1"/>
  <c r="E25" i="1"/>
  <c r="K24" i="1"/>
  <c r="J24" i="1" s="1"/>
  <c r="E24" i="1"/>
  <c r="K23" i="1"/>
  <c r="J23" i="1" s="1"/>
  <c r="G22" i="1"/>
  <c r="I22" i="1"/>
  <c r="G21" i="1" l="1"/>
  <c r="E31" i="1"/>
  <c r="F30" i="1"/>
  <c r="E30" i="1" s="1"/>
  <c r="H31" i="1"/>
  <c r="E35" i="1"/>
  <c r="H35" i="1"/>
  <c r="D35" i="1"/>
  <c r="K22" i="1"/>
  <c r="H23" i="1"/>
  <c r="H24" i="1"/>
  <c r="D24" i="1"/>
  <c r="D25" i="1"/>
  <c r="H25" i="1"/>
  <c r="D26" i="1"/>
  <c r="H26" i="1"/>
  <c r="J32" i="1"/>
  <c r="J34" i="1"/>
  <c r="K39" i="1"/>
  <c r="H42" i="1"/>
  <c r="D42" i="1"/>
  <c r="E42" i="1"/>
  <c r="E48" i="1"/>
  <c r="H48" i="1"/>
  <c r="O49" i="1"/>
  <c r="E53" i="1"/>
  <c r="E23" i="1"/>
  <c r="F22" i="1"/>
  <c r="J31" i="1"/>
  <c r="J35" i="1"/>
  <c r="E38" i="1"/>
  <c r="K40" i="1"/>
  <c r="E45" i="1"/>
  <c r="D67" i="1"/>
  <c r="E34" i="1"/>
  <c r="H34" i="1"/>
  <c r="K36" i="1"/>
  <c r="N36" i="1"/>
  <c r="J37" i="1"/>
  <c r="J44" i="1"/>
  <c r="E65" i="1"/>
  <c r="H65" i="1"/>
  <c r="F62" i="1"/>
  <c r="H28" i="1"/>
  <c r="D28" i="1"/>
  <c r="E33" i="1"/>
  <c r="H33" i="1"/>
  <c r="E37" i="1"/>
  <c r="H37" i="1"/>
  <c r="D37" i="1"/>
  <c r="E44" i="1"/>
  <c r="H44" i="1"/>
  <c r="J48" i="1"/>
  <c r="H62" i="1"/>
  <c r="J38" i="1"/>
  <c r="N39" i="1"/>
  <c r="E40" i="1"/>
  <c r="J41" i="1"/>
  <c r="M45" i="1"/>
  <c r="K46" i="1"/>
  <c r="L45" i="1"/>
  <c r="N46" i="1"/>
  <c r="J52" i="1"/>
  <c r="D54" i="1"/>
  <c r="J56" i="1"/>
  <c r="E57" i="1"/>
  <c r="E66" i="1"/>
  <c r="H38" i="1"/>
  <c r="D38" i="1"/>
  <c r="N40" i="1"/>
  <c r="E41" i="1"/>
  <c r="H41" i="1"/>
  <c r="D41" i="1"/>
  <c r="E52" i="1"/>
  <c r="F51" i="1"/>
  <c r="J42" i="1"/>
  <c r="D45" i="1"/>
  <c r="H45" i="1"/>
  <c r="N47" i="1"/>
  <c r="I49" i="1"/>
  <c r="E49" i="1" s="1"/>
  <c r="N49" i="1"/>
  <c r="H52" i="1"/>
  <c r="H53" i="1"/>
  <c r="H55" i="1"/>
  <c r="H56" i="1"/>
  <c r="E59" i="1"/>
  <c r="H59" i="1"/>
  <c r="J46" i="1" l="1"/>
  <c r="K45" i="1"/>
  <c r="J36" i="1"/>
  <c r="E22" i="1"/>
  <c r="D22" i="1"/>
  <c r="E60" i="1"/>
  <c r="H60" i="1"/>
  <c r="H51" i="1"/>
  <c r="D52" i="1"/>
  <c r="E51" i="1"/>
  <c r="D66" i="1"/>
  <c r="K49" i="1"/>
  <c r="J40" i="1"/>
  <c r="D53" i="1"/>
  <c r="H30" i="1"/>
  <c r="J39" i="1"/>
  <c r="D59" i="1"/>
  <c r="N45" i="1"/>
  <c r="D65" i="1"/>
  <c r="E62" i="1"/>
  <c r="H22" i="1"/>
  <c r="D57" i="1"/>
  <c r="I21" i="1"/>
  <c r="F21" i="1"/>
  <c r="J22" i="1"/>
  <c r="D62" i="1" l="1"/>
  <c r="N50" i="1"/>
  <c r="H50" i="1"/>
  <c r="E50" i="1"/>
  <c r="D50" i="1"/>
  <c r="D51" i="1"/>
  <c r="D21" i="1"/>
  <c r="J45" i="1"/>
  <c r="K50" i="1"/>
  <c r="H21" i="1"/>
  <c r="D60" i="1"/>
  <c r="E21" i="1" l="1"/>
  <c r="J50" i="1"/>
  <c r="K21" i="1"/>
  <c r="J21" i="1" l="1"/>
</calcChain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<sst xmlns="http://schemas.openxmlformats.org/spreadsheetml/2006/main" count="270" uniqueCount="137">
  <si>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</si>
  <si>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</si>
  <si>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</si>
  <si>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</si>
  <si>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</si>
  <si>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</si>
  <si>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</si>
  <si>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</si>
  <si>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ПАО "Россети Центр"</t>
  </si>
  <si>
    <t>Идентификационный номер налогоплательщика (ИНН):</t>
  </si>
  <si>
    <t>6901067107</t>
  </si>
  <si>
    <t>Местонахождение (адрес):</t>
  </si>
  <si>
    <t xml:space="preserve">119017, Россия, г. Москва, ул. Малая Ордынка, д. 15 </t>
  </si>
  <si>
    <t>Субъект РФ:</t>
  </si>
  <si>
    <t>г. Москва</t>
  </si>
  <si>
    <t>Отчетный период:</t>
  </si>
  <si>
    <t>1 полугодие 2023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</si>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</sst>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94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3" fillId="0" borderId="0" xfId="2" applyNumberFormat="1" applyFont="1" applyFill="1" applyBorder="1" applyAlignment="1">
      <alignment horizontal="left"/>
    </xf>
    <xf numFmtId="0" fontId="4" fillId="0" borderId="0" xfId="2" applyNumberFormat="1" applyFont="1" applyBorder="1" applyAlignment="1">
      <alignment horizontal="left"/>
    </xf>
    <xf numFmtId="0" fontId="4" fillId="0" borderId="0" xfId="2" applyNumberFormat="1" applyFont="1" applyFill="1" applyBorder="1" applyAlignment="1">
      <alignment horizontal="left"/>
    </xf>
    <xf numFmtId="0" fontId="3" fillId="0" borderId="0" xfId="2" applyNumberFormat="1" applyFont="1" applyBorder="1" applyAlignment="1">
      <alignment horizontal="center"/>
    </xf>
    <xf numFmtId="49" fontId="4" fillId="0" borderId="0" xfId="2" applyNumberFormat="1" applyFont="1" applyBorder="1" applyAlignment="1">
      <alignment horizontal="left" wrapText="1"/>
    </xf>
    <xf numFmtId="49" fontId="4" fillId="0" borderId="1" xfId="2" applyNumberFormat="1" applyFont="1" applyBorder="1" applyAlignment="1">
      <alignment horizontal="left" wrapText="1"/>
    </xf>
    <xf numFmtId="49" fontId="4" fillId="0" borderId="2" xfId="2" applyNumberFormat="1" applyFont="1" applyBorder="1" applyAlignment="1">
      <alignment horizontal="left" wrapText="1"/>
    </xf>
    <xf numFmtId="165" fontId="4" fillId="0" borderId="0" xfId="2" applyNumberFormat="1" applyFont="1" applyBorder="1" applyAlignment="1">
      <alignment horizontal="left"/>
    </xf>
    <xf numFmtId="2" fontId="4" fillId="0" borderId="2" xfId="2" applyNumberFormat="1" applyFont="1" applyBorder="1" applyAlignment="1">
      <alignment horizontal="left" wrapText="1"/>
    </xf>
    <xf numFmtId="4" fontId="4" fillId="0" borderId="0" xfId="2" applyNumberFormat="1" applyFont="1" applyBorder="1" applyAlignment="1">
      <alignment horizontal="left"/>
    </xf>
    <xf numFmtId="166" fontId="4" fillId="0" borderId="0" xfId="2" applyNumberFormat="1" applyFont="1" applyBorder="1" applyAlignment="1">
      <alignment horizontal="left"/>
    </xf>
    <xf numFmtId="3" fontId="4" fillId="0" borderId="0" xfId="2" applyNumberFormat="1" applyFont="1" applyBorder="1" applyAlignment="1">
      <alignment horizontal="left"/>
    </xf>
    <xf numFmtId="164" fontId="4" fillId="0" borderId="0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3" fontId="4" fillId="2" borderId="3" xfId="2" applyNumberFormat="1" applyFont="1" applyFill="1" applyBorder="1" applyAlignment="1">
      <alignment horizontal="center" vertical="center"/>
    </xf>
    <xf numFmtId="3" fontId="4" fillId="0" borderId="3" xfId="2" applyNumberFormat="1" applyFont="1" applyFill="1" applyBorder="1" applyAlignment="1">
      <alignment horizontal="center" vertical="center"/>
    </xf>
    <xf numFmtId="0" fontId="4" fillId="0" borderId="4" xfId="2" applyNumberFormat="1" applyFont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1"/>
    </xf>
    <xf numFmtId="0" fontId="4" fillId="0" borderId="6" xfId="2" applyNumberFormat="1" applyFont="1" applyFill="1" applyBorder="1" applyAlignment="1">
      <alignment horizontal="left" vertical="center" wrapText="1" indent="2"/>
    </xf>
    <xf numFmtId="49" fontId="4" fillId="0" borderId="4" xfId="2" applyNumberFormat="1" applyFont="1" applyFill="1" applyBorder="1" applyAlignment="1">
      <alignment horizontal="center" vertical="center"/>
    </xf>
    <xf numFmtId="0" fontId="4" fillId="3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4"/>
    </xf>
    <xf numFmtId="0" fontId="4" fillId="4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3"/>
    </xf>
    <xf numFmtId="0" fontId="4" fillId="0" borderId="6" xfId="2" applyNumberFormat="1" applyFont="1" applyFill="1" applyBorder="1" applyAlignment="1">
      <alignment horizontal="center" vertical="center"/>
    </xf>
    <xf numFmtId="49" fontId="4" fillId="0" borderId="6" xfId="2" applyNumberFormat="1" applyFont="1" applyFill="1" applyBorder="1" applyAlignment="1">
      <alignment horizontal="center" vertical="center"/>
    </xf>
    <xf numFmtId="3" fontId="4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" fontId="3" fillId="0" borderId="2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left" vertical="center"/>
    </xf>
    <xf numFmtId="0" fontId="3" fillId="0" borderId="0" xfId="2" applyNumberFormat="1" applyFont="1" applyBorder="1" applyAlignment="1">
      <alignment horizontal="left" vertical="center"/>
    </xf>
    <xf numFmtId="0" fontId="4" fillId="0" borderId="4" xfId="2" applyNumberFormat="1" applyFont="1" applyFill="1" applyBorder="1" applyAlignment="1">
      <alignment horizontal="left" vertical="center" wrapText="1" indent="1"/>
    </xf>
    <xf numFmtId="0" fontId="4" fillId="0" borderId="4" xfId="2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3" fontId="4" fillId="2" borderId="4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 indent="2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left"/>
    </xf>
    <xf numFmtId="0" fontId="6" fillId="0" borderId="0" xfId="2" applyNumberFormat="1" applyFont="1" applyFill="1" applyBorder="1" applyAlignment="1">
      <alignment horizontal="left"/>
    </xf>
    <xf numFmtId="165" fontId="6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left"/>
    </xf>
    <xf numFmtId="0" fontId="5" fillId="0" borderId="0" xfId="2" applyNumberFormat="1" applyFont="1" applyFill="1" applyBorder="1" applyAlignment="1">
      <alignment horizontal="left"/>
    </xf>
    <xf numFmtId="0" fontId="3" fillId="0" borderId="1" xfId="2" applyNumberFormat="1" applyFont="1" applyBorder="1" applyAlignment="1">
      <alignment vertical="center"/>
    </xf>
    <xf numFmtId="0" fontId="3" fillId="0" borderId="1" xfId="2" applyNumberFormat="1" applyFont="1" applyFill="1" applyBorder="1" applyAlignment="1">
      <alignment vertical="center"/>
    </xf>
    <xf numFmtId="0" fontId="3" fillId="0" borderId="7" xfId="2" applyNumberFormat="1" applyFont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8" xfId="2" applyNumberFormat="1" applyFont="1" applyBorder="1" applyAlignment="1">
      <alignment horizontal="center" vertical="center" wrapText="1"/>
    </xf>
    <xf numFmtId="0" fontId="3" fillId="0" borderId="9" xfId="2" applyNumberFormat="1" applyFont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top"/>
    </xf>
    <xf numFmtId="0" fontId="3" fillId="0" borderId="4" xfId="2" applyNumberFormat="1" applyFont="1" applyBorder="1" applyAlignment="1">
      <alignment horizontal="center" vertical="top"/>
    </xf>
    <xf numFmtId="0" fontId="3" fillId="0" borderId="4" xfId="2" applyNumberFormat="1" applyFont="1" applyFill="1" applyBorder="1" applyAlignment="1">
      <alignment horizontal="center" vertical="top"/>
    </xf>
    <xf numFmtId="0" fontId="3" fillId="0" borderId="6" xfId="2" applyNumberFormat="1" applyFont="1" applyBorder="1" applyAlignment="1">
      <alignment horizontal="center" vertical="top" wrapText="1"/>
    </xf>
    <xf numFmtId="0" fontId="3" fillId="0" borderId="0" xfId="2" applyNumberFormat="1" applyFont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4" fillId="2" borderId="4" xfId="2" applyNumberFormat="1" applyFont="1" applyFill="1" applyBorder="1" applyAlignment="1">
      <alignment horizontal="center" vertical="center"/>
    </xf>
    <xf numFmtId="0" fontId="7" fillId="0" borderId="6" xfId="2" applyNumberFormat="1" applyFont="1" applyFill="1" applyBorder="1" applyAlignment="1">
      <alignment horizontal="left" wrapText="1"/>
    </xf>
    <xf numFmtId="0" fontId="4" fillId="0" borderId="4" xfId="3" applyNumberFormat="1" applyFont="1" applyBorder="1" applyAlignment="1">
      <alignment horizontal="left" vertical="center" wrapText="1"/>
    </xf>
    <xf numFmtId="0" fontId="4" fillId="0" borderId="4" xfId="2" applyNumberFormat="1" applyFont="1" applyBorder="1" applyAlignment="1">
      <alignment horizontal="center" vertical="center"/>
    </xf>
    <xf numFmtId="3" fontId="5" fillId="0" borderId="0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Border="1" applyAlignment="1">
      <alignment horizontal="center" vertical="top"/>
    </xf>
    <xf numFmtId="0" fontId="4" fillId="0" borderId="0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/>
    </xf>
    <xf numFmtId="165" fontId="3" fillId="0" borderId="0" xfId="2" applyNumberFormat="1" applyFont="1" applyBorder="1" applyAlignment="1">
      <alignment horizontal="left"/>
    </xf>
  </cellXfs>
  <cellStyles count="4">
    <cellStyle name="Обычный" xfId="0" builtinId="0"/>
    <cellStyle name="Обычный 2" xfId="2" xr:uid="{3595E41A-FA89-4732-A81D-7A93A87DF25C}"/>
    <cellStyle name="Обычный 2 2 2" xfId="3" xr:uid="{CBC7D750-18A8-4429-A40B-EBDEA609AB0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/&#1055;&#1088;&#1080;&#1082;&#1072;&#1079;%20&#1086;%20&#1088;&#1072;&#1079;&#1076;&#1077;&#1083;&#1100;&#1085;&#1086;&#1084;%20&#1091;&#1095;&#1077;&#1090;&#1077;%20(&#1089;&#1088;&#1086;&#1082;&#1080;%20-%2024.04,%2025.05,%2024.08,%2024.11)/2023/1%20&#1087;&#1086;&#1083;&#1091;&#1075;&#1086;&#1076;&#1080;&#1077;/&#1062;&#1077;&#1085;&#1090;&#1088;/&#1058;&#1072;&#1073;&#1083;%201.6_1&#1087;&#1075;_2023_&#1088;&#1072;&#1073;&#1086;&#109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6 "/>
      <sheetName val="ИА в расчетах"/>
      <sheetName val="статья 400,500 расчет "/>
      <sheetName val="статья 240 250 расчет"/>
      <sheetName val="База распред 2023"/>
      <sheetName val="Распределение прочих ИА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3CC05-5824-4CCB-AFF4-7361D67585D8}">
  <sheetPr>
    <tabColor rgb="FF0070C0"/>
    <pageSetUpPr fitToPage="1"/>
  </sheetPr>
  <dimension ref="A1:BL99"/>
  <sheetViews>
    <sheetView tabSelected="1" view="pageBreakPreview" zoomScale="70" zoomScaleSheetLayoutView="70" workbookViewId="0">
      <pane xSplit="3" ySplit="20" topLeftCell="D81" activePane="bottomRight" state="frozen"/>
      <selection pane="topRight" activeCell="D1" sqref="D1"/>
      <selection pane="bottomLeft" activeCell="A21" sqref="A21"/>
      <selection pane="bottomRight" activeCell="H11" sqref="H11"/>
    </sheetView>
  </sheetViews>
  <sheetFormatPr defaultColWidth="0.85546875" defaultRowHeight="12.75" outlineLevelRow="1" x14ac:dyDescent="0.2"/>
  <cols>
    <col min="1" max="1" width="47.140625" style="4" customWidth="1"/>
    <col min="2" max="2" width="13" style="4" customWidth="1"/>
    <col min="3" max="3" width="8.5703125" style="4" customWidth="1"/>
    <col min="4" max="4" width="15.140625" style="4" customWidth="1"/>
    <col min="5" max="5" width="17.140625" style="4" customWidth="1"/>
    <col min="6" max="6" width="17.7109375" style="4" customWidth="1"/>
    <col min="7" max="7" width="14.140625" style="4" customWidth="1"/>
    <col min="8" max="8" width="15" style="4" customWidth="1"/>
    <col min="9" max="9" width="17.140625" style="4" customWidth="1"/>
    <col min="10" max="10" width="16.85546875" style="4" customWidth="1"/>
    <col min="11" max="11" width="17" style="4" customWidth="1"/>
    <col min="12" max="12" width="15.5703125" style="4" customWidth="1"/>
    <col min="13" max="13" width="13.85546875" style="4" customWidth="1"/>
    <col min="14" max="14" width="14.42578125" style="4" customWidth="1"/>
    <col min="15" max="15" width="12.5703125" style="4" customWidth="1"/>
    <col min="16" max="16" width="22.140625" style="4" customWidth="1"/>
    <col min="17" max="64" width="0.85546875" style="5"/>
    <col min="65" max="214" width="0.85546875" style="4"/>
    <col min="215" max="215" width="47.140625" style="4" customWidth="1"/>
    <col min="216" max="216" width="13" style="4" customWidth="1"/>
    <col min="217" max="217" width="8.5703125" style="4" customWidth="1"/>
    <col min="218" max="218" width="13.7109375" style="4" customWidth="1"/>
    <col min="219" max="219" width="17.140625" style="4" customWidth="1"/>
    <col min="220" max="220" width="13.85546875" style="4" customWidth="1"/>
    <col min="221" max="221" width="13.140625" style="4" customWidth="1"/>
    <col min="222" max="222" width="15" style="4" customWidth="1"/>
    <col min="223" max="223" width="11.140625" style="4" customWidth="1"/>
    <col min="224" max="224" width="15.5703125" style="4" customWidth="1"/>
    <col min="225" max="225" width="12.7109375" style="4" customWidth="1"/>
    <col min="226" max="226" width="15.5703125" style="4" customWidth="1"/>
    <col min="227" max="228" width="13.85546875" style="4" customWidth="1"/>
    <col min="229" max="229" width="12.5703125" style="4" customWidth="1"/>
    <col min="230" max="230" width="26.140625" style="4" customWidth="1"/>
    <col min="231" max="470" width="0.85546875" style="4"/>
    <col min="471" max="471" width="47.140625" style="4" customWidth="1"/>
    <col min="472" max="472" width="13" style="4" customWidth="1"/>
    <col min="473" max="473" width="8.5703125" style="4" customWidth="1"/>
    <col min="474" max="474" width="13.7109375" style="4" customWidth="1"/>
    <col min="475" max="475" width="17.140625" style="4" customWidth="1"/>
    <col min="476" max="476" width="13.85546875" style="4" customWidth="1"/>
    <col min="477" max="477" width="13.140625" style="4" customWidth="1"/>
    <col min="478" max="478" width="15" style="4" customWidth="1"/>
    <col min="479" max="479" width="11.140625" style="4" customWidth="1"/>
    <col min="480" max="480" width="15.5703125" style="4" customWidth="1"/>
    <col min="481" max="481" width="12.7109375" style="4" customWidth="1"/>
    <col min="482" max="482" width="15.5703125" style="4" customWidth="1"/>
    <col min="483" max="484" width="13.85546875" style="4" customWidth="1"/>
    <col min="485" max="485" width="12.5703125" style="4" customWidth="1"/>
    <col min="486" max="486" width="26.140625" style="4" customWidth="1"/>
    <col min="487" max="726" width="0.85546875" style="4"/>
    <col min="727" max="727" width="47.140625" style="4" customWidth="1"/>
    <col min="728" max="728" width="13" style="4" customWidth="1"/>
    <col min="729" max="729" width="8.5703125" style="4" customWidth="1"/>
    <col min="730" max="730" width="13.7109375" style="4" customWidth="1"/>
    <col min="731" max="731" width="17.140625" style="4" customWidth="1"/>
    <col min="732" max="732" width="13.85546875" style="4" customWidth="1"/>
    <col min="733" max="733" width="13.140625" style="4" customWidth="1"/>
    <col min="734" max="734" width="15" style="4" customWidth="1"/>
    <col min="735" max="735" width="11.140625" style="4" customWidth="1"/>
    <col min="736" max="736" width="15.5703125" style="4" customWidth="1"/>
    <col min="737" max="737" width="12.7109375" style="4" customWidth="1"/>
    <col min="738" max="738" width="15.5703125" style="4" customWidth="1"/>
    <col min="739" max="740" width="13.85546875" style="4" customWidth="1"/>
    <col min="741" max="741" width="12.5703125" style="4" customWidth="1"/>
    <col min="742" max="742" width="26.140625" style="4" customWidth="1"/>
    <col min="743" max="982" width="0.85546875" style="4"/>
    <col min="983" max="983" width="47.140625" style="4" customWidth="1"/>
    <col min="984" max="984" width="13" style="4" customWidth="1"/>
    <col min="985" max="985" width="8.5703125" style="4" customWidth="1"/>
    <col min="986" max="986" width="13.7109375" style="4" customWidth="1"/>
    <col min="987" max="987" width="17.140625" style="4" customWidth="1"/>
    <col min="988" max="988" width="13.85546875" style="4" customWidth="1"/>
    <col min="989" max="989" width="13.140625" style="4" customWidth="1"/>
    <col min="990" max="990" width="15" style="4" customWidth="1"/>
    <col min="991" max="991" width="11.140625" style="4" customWidth="1"/>
    <col min="992" max="992" width="15.5703125" style="4" customWidth="1"/>
    <col min="993" max="993" width="12.7109375" style="4" customWidth="1"/>
    <col min="994" max="994" width="15.5703125" style="4" customWidth="1"/>
    <col min="995" max="996" width="13.85546875" style="4" customWidth="1"/>
    <col min="997" max="997" width="12.5703125" style="4" customWidth="1"/>
    <col min="998" max="998" width="26.140625" style="4" customWidth="1"/>
    <col min="999" max="1238" width="0.85546875" style="4"/>
    <col min="1239" max="1239" width="47.140625" style="4" customWidth="1"/>
    <col min="1240" max="1240" width="13" style="4" customWidth="1"/>
    <col min="1241" max="1241" width="8.5703125" style="4" customWidth="1"/>
    <col min="1242" max="1242" width="13.7109375" style="4" customWidth="1"/>
    <col min="1243" max="1243" width="17.140625" style="4" customWidth="1"/>
    <col min="1244" max="1244" width="13.85546875" style="4" customWidth="1"/>
    <col min="1245" max="1245" width="13.140625" style="4" customWidth="1"/>
    <col min="1246" max="1246" width="15" style="4" customWidth="1"/>
    <col min="1247" max="1247" width="11.140625" style="4" customWidth="1"/>
    <col min="1248" max="1248" width="15.5703125" style="4" customWidth="1"/>
    <col min="1249" max="1249" width="12.7109375" style="4" customWidth="1"/>
    <col min="1250" max="1250" width="15.5703125" style="4" customWidth="1"/>
    <col min="1251" max="1252" width="13.85546875" style="4" customWidth="1"/>
    <col min="1253" max="1253" width="12.5703125" style="4" customWidth="1"/>
    <col min="1254" max="1254" width="26.140625" style="4" customWidth="1"/>
    <col min="1255" max="1494" width="0.85546875" style="4"/>
    <col min="1495" max="1495" width="47.140625" style="4" customWidth="1"/>
    <col min="1496" max="1496" width="13" style="4" customWidth="1"/>
    <col min="1497" max="1497" width="8.5703125" style="4" customWidth="1"/>
    <col min="1498" max="1498" width="13.7109375" style="4" customWidth="1"/>
    <col min="1499" max="1499" width="17.140625" style="4" customWidth="1"/>
    <col min="1500" max="1500" width="13.85546875" style="4" customWidth="1"/>
    <col min="1501" max="1501" width="13.140625" style="4" customWidth="1"/>
    <col min="1502" max="1502" width="15" style="4" customWidth="1"/>
    <col min="1503" max="1503" width="11.140625" style="4" customWidth="1"/>
    <col min="1504" max="1504" width="15.5703125" style="4" customWidth="1"/>
    <col min="1505" max="1505" width="12.7109375" style="4" customWidth="1"/>
    <col min="1506" max="1506" width="15.5703125" style="4" customWidth="1"/>
    <col min="1507" max="1508" width="13.85546875" style="4" customWidth="1"/>
    <col min="1509" max="1509" width="12.5703125" style="4" customWidth="1"/>
    <col min="1510" max="1510" width="26.140625" style="4" customWidth="1"/>
    <col min="1511" max="1750" width="0.85546875" style="4"/>
    <col min="1751" max="1751" width="47.140625" style="4" customWidth="1"/>
    <col min="1752" max="1752" width="13" style="4" customWidth="1"/>
    <col min="1753" max="1753" width="8.5703125" style="4" customWidth="1"/>
    <col min="1754" max="1754" width="13.7109375" style="4" customWidth="1"/>
    <col min="1755" max="1755" width="17.140625" style="4" customWidth="1"/>
    <col min="1756" max="1756" width="13.85546875" style="4" customWidth="1"/>
    <col min="1757" max="1757" width="13.140625" style="4" customWidth="1"/>
    <col min="1758" max="1758" width="15" style="4" customWidth="1"/>
    <col min="1759" max="1759" width="11.140625" style="4" customWidth="1"/>
    <col min="1760" max="1760" width="15.5703125" style="4" customWidth="1"/>
    <col min="1761" max="1761" width="12.7109375" style="4" customWidth="1"/>
    <col min="1762" max="1762" width="15.5703125" style="4" customWidth="1"/>
    <col min="1763" max="1764" width="13.85546875" style="4" customWidth="1"/>
    <col min="1765" max="1765" width="12.5703125" style="4" customWidth="1"/>
    <col min="1766" max="1766" width="26.140625" style="4" customWidth="1"/>
    <col min="1767" max="2006" width="0.85546875" style="4"/>
    <col min="2007" max="2007" width="47.140625" style="4" customWidth="1"/>
    <col min="2008" max="2008" width="13" style="4" customWidth="1"/>
    <col min="2009" max="2009" width="8.5703125" style="4" customWidth="1"/>
    <col min="2010" max="2010" width="13.7109375" style="4" customWidth="1"/>
    <col min="2011" max="2011" width="17.140625" style="4" customWidth="1"/>
    <col min="2012" max="2012" width="13.85546875" style="4" customWidth="1"/>
    <col min="2013" max="2013" width="13.140625" style="4" customWidth="1"/>
    <col min="2014" max="2014" width="15" style="4" customWidth="1"/>
    <col min="2015" max="2015" width="11.140625" style="4" customWidth="1"/>
    <col min="2016" max="2016" width="15.5703125" style="4" customWidth="1"/>
    <col min="2017" max="2017" width="12.7109375" style="4" customWidth="1"/>
    <col min="2018" max="2018" width="15.5703125" style="4" customWidth="1"/>
    <col min="2019" max="2020" width="13.85546875" style="4" customWidth="1"/>
    <col min="2021" max="2021" width="12.5703125" style="4" customWidth="1"/>
    <col min="2022" max="2022" width="26.140625" style="4" customWidth="1"/>
    <col min="2023" max="2262" width="0.85546875" style="4"/>
    <col min="2263" max="2263" width="47.140625" style="4" customWidth="1"/>
    <col min="2264" max="2264" width="13" style="4" customWidth="1"/>
    <col min="2265" max="2265" width="8.5703125" style="4" customWidth="1"/>
    <col min="2266" max="2266" width="13.7109375" style="4" customWidth="1"/>
    <col min="2267" max="2267" width="17.140625" style="4" customWidth="1"/>
    <col min="2268" max="2268" width="13.85546875" style="4" customWidth="1"/>
    <col min="2269" max="2269" width="13.140625" style="4" customWidth="1"/>
    <col min="2270" max="2270" width="15" style="4" customWidth="1"/>
    <col min="2271" max="2271" width="11.140625" style="4" customWidth="1"/>
    <col min="2272" max="2272" width="15.5703125" style="4" customWidth="1"/>
    <col min="2273" max="2273" width="12.7109375" style="4" customWidth="1"/>
    <col min="2274" max="2274" width="15.5703125" style="4" customWidth="1"/>
    <col min="2275" max="2276" width="13.85546875" style="4" customWidth="1"/>
    <col min="2277" max="2277" width="12.5703125" style="4" customWidth="1"/>
    <col min="2278" max="2278" width="26.140625" style="4" customWidth="1"/>
    <col min="2279" max="2518" width="0.85546875" style="4"/>
    <col min="2519" max="2519" width="47.140625" style="4" customWidth="1"/>
    <col min="2520" max="2520" width="13" style="4" customWidth="1"/>
    <col min="2521" max="2521" width="8.5703125" style="4" customWidth="1"/>
    <col min="2522" max="2522" width="13.7109375" style="4" customWidth="1"/>
    <col min="2523" max="2523" width="17.140625" style="4" customWidth="1"/>
    <col min="2524" max="2524" width="13.85546875" style="4" customWidth="1"/>
    <col min="2525" max="2525" width="13.140625" style="4" customWidth="1"/>
    <col min="2526" max="2526" width="15" style="4" customWidth="1"/>
    <col min="2527" max="2527" width="11.140625" style="4" customWidth="1"/>
    <col min="2528" max="2528" width="15.5703125" style="4" customWidth="1"/>
    <col min="2529" max="2529" width="12.7109375" style="4" customWidth="1"/>
    <col min="2530" max="2530" width="15.5703125" style="4" customWidth="1"/>
    <col min="2531" max="2532" width="13.85546875" style="4" customWidth="1"/>
    <col min="2533" max="2533" width="12.5703125" style="4" customWidth="1"/>
    <col min="2534" max="2534" width="26.140625" style="4" customWidth="1"/>
    <col min="2535" max="2774" width="0.85546875" style="4"/>
    <col min="2775" max="2775" width="47.140625" style="4" customWidth="1"/>
    <col min="2776" max="2776" width="13" style="4" customWidth="1"/>
    <col min="2777" max="2777" width="8.5703125" style="4" customWidth="1"/>
    <col min="2778" max="2778" width="13.7109375" style="4" customWidth="1"/>
    <col min="2779" max="2779" width="17.140625" style="4" customWidth="1"/>
    <col min="2780" max="2780" width="13.85546875" style="4" customWidth="1"/>
    <col min="2781" max="2781" width="13.140625" style="4" customWidth="1"/>
    <col min="2782" max="2782" width="15" style="4" customWidth="1"/>
    <col min="2783" max="2783" width="11.140625" style="4" customWidth="1"/>
    <col min="2784" max="2784" width="15.5703125" style="4" customWidth="1"/>
    <col min="2785" max="2785" width="12.7109375" style="4" customWidth="1"/>
    <col min="2786" max="2786" width="15.5703125" style="4" customWidth="1"/>
    <col min="2787" max="2788" width="13.85546875" style="4" customWidth="1"/>
    <col min="2789" max="2789" width="12.5703125" style="4" customWidth="1"/>
    <col min="2790" max="2790" width="26.140625" style="4" customWidth="1"/>
    <col min="2791" max="3030" width="0.85546875" style="4"/>
    <col min="3031" max="3031" width="47.140625" style="4" customWidth="1"/>
    <col min="3032" max="3032" width="13" style="4" customWidth="1"/>
    <col min="3033" max="3033" width="8.5703125" style="4" customWidth="1"/>
    <col min="3034" max="3034" width="13.7109375" style="4" customWidth="1"/>
    <col min="3035" max="3035" width="17.140625" style="4" customWidth="1"/>
    <col min="3036" max="3036" width="13.85546875" style="4" customWidth="1"/>
    <col min="3037" max="3037" width="13.140625" style="4" customWidth="1"/>
    <col min="3038" max="3038" width="15" style="4" customWidth="1"/>
    <col min="3039" max="3039" width="11.140625" style="4" customWidth="1"/>
    <col min="3040" max="3040" width="15.5703125" style="4" customWidth="1"/>
    <col min="3041" max="3041" width="12.7109375" style="4" customWidth="1"/>
    <col min="3042" max="3042" width="15.5703125" style="4" customWidth="1"/>
    <col min="3043" max="3044" width="13.85546875" style="4" customWidth="1"/>
    <col min="3045" max="3045" width="12.5703125" style="4" customWidth="1"/>
    <col min="3046" max="3046" width="26.140625" style="4" customWidth="1"/>
    <col min="3047" max="3286" width="0.85546875" style="4"/>
    <col min="3287" max="3287" width="47.140625" style="4" customWidth="1"/>
    <col min="3288" max="3288" width="13" style="4" customWidth="1"/>
    <col min="3289" max="3289" width="8.5703125" style="4" customWidth="1"/>
    <col min="3290" max="3290" width="13.7109375" style="4" customWidth="1"/>
    <col min="3291" max="3291" width="17.140625" style="4" customWidth="1"/>
    <col min="3292" max="3292" width="13.85546875" style="4" customWidth="1"/>
    <col min="3293" max="3293" width="13.140625" style="4" customWidth="1"/>
    <col min="3294" max="3294" width="15" style="4" customWidth="1"/>
    <col min="3295" max="3295" width="11.140625" style="4" customWidth="1"/>
    <col min="3296" max="3296" width="15.5703125" style="4" customWidth="1"/>
    <col min="3297" max="3297" width="12.7109375" style="4" customWidth="1"/>
    <col min="3298" max="3298" width="15.5703125" style="4" customWidth="1"/>
    <col min="3299" max="3300" width="13.85546875" style="4" customWidth="1"/>
    <col min="3301" max="3301" width="12.5703125" style="4" customWidth="1"/>
    <col min="3302" max="3302" width="26.140625" style="4" customWidth="1"/>
    <col min="3303" max="3542" width="0.85546875" style="4"/>
    <col min="3543" max="3543" width="47.140625" style="4" customWidth="1"/>
    <col min="3544" max="3544" width="13" style="4" customWidth="1"/>
    <col min="3545" max="3545" width="8.5703125" style="4" customWidth="1"/>
    <col min="3546" max="3546" width="13.7109375" style="4" customWidth="1"/>
    <col min="3547" max="3547" width="17.140625" style="4" customWidth="1"/>
    <col min="3548" max="3548" width="13.85546875" style="4" customWidth="1"/>
    <col min="3549" max="3549" width="13.140625" style="4" customWidth="1"/>
    <col min="3550" max="3550" width="15" style="4" customWidth="1"/>
    <col min="3551" max="3551" width="11.140625" style="4" customWidth="1"/>
    <col min="3552" max="3552" width="15.5703125" style="4" customWidth="1"/>
    <col min="3553" max="3553" width="12.7109375" style="4" customWidth="1"/>
    <col min="3554" max="3554" width="15.5703125" style="4" customWidth="1"/>
    <col min="3555" max="3556" width="13.85546875" style="4" customWidth="1"/>
    <col min="3557" max="3557" width="12.5703125" style="4" customWidth="1"/>
    <col min="3558" max="3558" width="26.140625" style="4" customWidth="1"/>
    <col min="3559" max="3798" width="0.85546875" style="4"/>
    <col min="3799" max="3799" width="47.140625" style="4" customWidth="1"/>
    <col min="3800" max="3800" width="13" style="4" customWidth="1"/>
    <col min="3801" max="3801" width="8.5703125" style="4" customWidth="1"/>
    <col min="3802" max="3802" width="13.7109375" style="4" customWidth="1"/>
    <col min="3803" max="3803" width="17.140625" style="4" customWidth="1"/>
    <col min="3804" max="3804" width="13.85546875" style="4" customWidth="1"/>
    <col min="3805" max="3805" width="13.140625" style="4" customWidth="1"/>
    <col min="3806" max="3806" width="15" style="4" customWidth="1"/>
    <col min="3807" max="3807" width="11.140625" style="4" customWidth="1"/>
    <col min="3808" max="3808" width="15.5703125" style="4" customWidth="1"/>
    <col min="3809" max="3809" width="12.7109375" style="4" customWidth="1"/>
    <col min="3810" max="3810" width="15.5703125" style="4" customWidth="1"/>
    <col min="3811" max="3812" width="13.85546875" style="4" customWidth="1"/>
    <col min="3813" max="3813" width="12.5703125" style="4" customWidth="1"/>
    <col min="3814" max="3814" width="26.140625" style="4" customWidth="1"/>
    <col min="3815" max="4054" width="0.85546875" style="4"/>
    <col min="4055" max="4055" width="47.140625" style="4" customWidth="1"/>
    <col min="4056" max="4056" width="13" style="4" customWidth="1"/>
    <col min="4057" max="4057" width="8.5703125" style="4" customWidth="1"/>
    <col min="4058" max="4058" width="13.7109375" style="4" customWidth="1"/>
    <col min="4059" max="4059" width="17.140625" style="4" customWidth="1"/>
    <col min="4060" max="4060" width="13.85546875" style="4" customWidth="1"/>
    <col min="4061" max="4061" width="13.140625" style="4" customWidth="1"/>
    <col min="4062" max="4062" width="15" style="4" customWidth="1"/>
    <col min="4063" max="4063" width="11.140625" style="4" customWidth="1"/>
    <col min="4064" max="4064" width="15.5703125" style="4" customWidth="1"/>
    <col min="4065" max="4065" width="12.7109375" style="4" customWidth="1"/>
    <col min="4066" max="4066" width="15.5703125" style="4" customWidth="1"/>
    <col min="4067" max="4068" width="13.85546875" style="4" customWidth="1"/>
    <col min="4069" max="4069" width="12.5703125" style="4" customWidth="1"/>
    <col min="4070" max="4070" width="26.140625" style="4" customWidth="1"/>
    <col min="4071" max="4310" width="0.85546875" style="4"/>
    <col min="4311" max="4311" width="47.140625" style="4" customWidth="1"/>
    <col min="4312" max="4312" width="13" style="4" customWidth="1"/>
    <col min="4313" max="4313" width="8.5703125" style="4" customWidth="1"/>
    <col min="4314" max="4314" width="13.7109375" style="4" customWidth="1"/>
    <col min="4315" max="4315" width="17.140625" style="4" customWidth="1"/>
    <col min="4316" max="4316" width="13.85546875" style="4" customWidth="1"/>
    <col min="4317" max="4317" width="13.140625" style="4" customWidth="1"/>
    <col min="4318" max="4318" width="15" style="4" customWidth="1"/>
    <col min="4319" max="4319" width="11.140625" style="4" customWidth="1"/>
    <col min="4320" max="4320" width="15.5703125" style="4" customWidth="1"/>
    <col min="4321" max="4321" width="12.7109375" style="4" customWidth="1"/>
    <col min="4322" max="4322" width="15.5703125" style="4" customWidth="1"/>
    <col min="4323" max="4324" width="13.85546875" style="4" customWidth="1"/>
    <col min="4325" max="4325" width="12.5703125" style="4" customWidth="1"/>
    <col min="4326" max="4326" width="26.140625" style="4" customWidth="1"/>
    <col min="4327" max="4566" width="0.85546875" style="4"/>
    <col min="4567" max="4567" width="47.140625" style="4" customWidth="1"/>
    <col min="4568" max="4568" width="13" style="4" customWidth="1"/>
    <col min="4569" max="4569" width="8.5703125" style="4" customWidth="1"/>
    <col min="4570" max="4570" width="13.7109375" style="4" customWidth="1"/>
    <col min="4571" max="4571" width="17.140625" style="4" customWidth="1"/>
    <col min="4572" max="4572" width="13.85546875" style="4" customWidth="1"/>
    <col min="4573" max="4573" width="13.140625" style="4" customWidth="1"/>
    <col min="4574" max="4574" width="15" style="4" customWidth="1"/>
    <col min="4575" max="4575" width="11.140625" style="4" customWidth="1"/>
    <col min="4576" max="4576" width="15.5703125" style="4" customWidth="1"/>
    <col min="4577" max="4577" width="12.7109375" style="4" customWidth="1"/>
    <col min="4578" max="4578" width="15.5703125" style="4" customWidth="1"/>
    <col min="4579" max="4580" width="13.85546875" style="4" customWidth="1"/>
    <col min="4581" max="4581" width="12.5703125" style="4" customWidth="1"/>
    <col min="4582" max="4582" width="26.140625" style="4" customWidth="1"/>
    <col min="4583" max="4822" width="0.85546875" style="4"/>
    <col min="4823" max="4823" width="47.140625" style="4" customWidth="1"/>
    <col min="4824" max="4824" width="13" style="4" customWidth="1"/>
    <col min="4825" max="4825" width="8.5703125" style="4" customWidth="1"/>
    <col min="4826" max="4826" width="13.7109375" style="4" customWidth="1"/>
    <col min="4827" max="4827" width="17.140625" style="4" customWidth="1"/>
    <col min="4828" max="4828" width="13.85546875" style="4" customWidth="1"/>
    <col min="4829" max="4829" width="13.140625" style="4" customWidth="1"/>
    <col min="4830" max="4830" width="15" style="4" customWidth="1"/>
    <col min="4831" max="4831" width="11.140625" style="4" customWidth="1"/>
    <col min="4832" max="4832" width="15.5703125" style="4" customWidth="1"/>
    <col min="4833" max="4833" width="12.7109375" style="4" customWidth="1"/>
    <col min="4834" max="4834" width="15.5703125" style="4" customWidth="1"/>
    <col min="4835" max="4836" width="13.85546875" style="4" customWidth="1"/>
    <col min="4837" max="4837" width="12.5703125" style="4" customWidth="1"/>
    <col min="4838" max="4838" width="26.140625" style="4" customWidth="1"/>
    <col min="4839" max="5078" width="0.85546875" style="4"/>
    <col min="5079" max="5079" width="47.140625" style="4" customWidth="1"/>
    <col min="5080" max="5080" width="13" style="4" customWidth="1"/>
    <col min="5081" max="5081" width="8.5703125" style="4" customWidth="1"/>
    <col min="5082" max="5082" width="13.7109375" style="4" customWidth="1"/>
    <col min="5083" max="5083" width="17.140625" style="4" customWidth="1"/>
    <col min="5084" max="5084" width="13.85546875" style="4" customWidth="1"/>
    <col min="5085" max="5085" width="13.140625" style="4" customWidth="1"/>
    <col min="5086" max="5086" width="15" style="4" customWidth="1"/>
    <col min="5087" max="5087" width="11.140625" style="4" customWidth="1"/>
    <col min="5088" max="5088" width="15.5703125" style="4" customWidth="1"/>
    <col min="5089" max="5089" width="12.7109375" style="4" customWidth="1"/>
    <col min="5090" max="5090" width="15.5703125" style="4" customWidth="1"/>
    <col min="5091" max="5092" width="13.85546875" style="4" customWidth="1"/>
    <col min="5093" max="5093" width="12.5703125" style="4" customWidth="1"/>
    <col min="5094" max="5094" width="26.140625" style="4" customWidth="1"/>
    <col min="5095" max="5334" width="0.85546875" style="4"/>
    <col min="5335" max="5335" width="47.140625" style="4" customWidth="1"/>
    <col min="5336" max="5336" width="13" style="4" customWidth="1"/>
    <col min="5337" max="5337" width="8.5703125" style="4" customWidth="1"/>
    <col min="5338" max="5338" width="13.7109375" style="4" customWidth="1"/>
    <col min="5339" max="5339" width="17.140625" style="4" customWidth="1"/>
    <col min="5340" max="5340" width="13.85546875" style="4" customWidth="1"/>
    <col min="5341" max="5341" width="13.140625" style="4" customWidth="1"/>
    <col min="5342" max="5342" width="15" style="4" customWidth="1"/>
    <col min="5343" max="5343" width="11.140625" style="4" customWidth="1"/>
    <col min="5344" max="5344" width="15.5703125" style="4" customWidth="1"/>
    <col min="5345" max="5345" width="12.7109375" style="4" customWidth="1"/>
    <col min="5346" max="5346" width="15.5703125" style="4" customWidth="1"/>
    <col min="5347" max="5348" width="13.85546875" style="4" customWidth="1"/>
    <col min="5349" max="5349" width="12.5703125" style="4" customWidth="1"/>
    <col min="5350" max="5350" width="26.140625" style="4" customWidth="1"/>
    <col min="5351" max="5590" width="0.85546875" style="4"/>
    <col min="5591" max="5591" width="47.140625" style="4" customWidth="1"/>
    <col min="5592" max="5592" width="13" style="4" customWidth="1"/>
    <col min="5593" max="5593" width="8.5703125" style="4" customWidth="1"/>
    <col min="5594" max="5594" width="13.7109375" style="4" customWidth="1"/>
    <col min="5595" max="5595" width="17.140625" style="4" customWidth="1"/>
    <col min="5596" max="5596" width="13.85546875" style="4" customWidth="1"/>
    <col min="5597" max="5597" width="13.140625" style="4" customWidth="1"/>
    <col min="5598" max="5598" width="15" style="4" customWidth="1"/>
    <col min="5599" max="5599" width="11.140625" style="4" customWidth="1"/>
    <col min="5600" max="5600" width="15.5703125" style="4" customWidth="1"/>
    <col min="5601" max="5601" width="12.7109375" style="4" customWidth="1"/>
    <col min="5602" max="5602" width="15.5703125" style="4" customWidth="1"/>
    <col min="5603" max="5604" width="13.85546875" style="4" customWidth="1"/>
    <col min="5605" max="5605" width="12.5703125" style="4" customWidth="1"/>
    <col min="5606" max="5606" width="26.140625" style="4" customWidth="1"/>
    <col min="5607" max="5846" width="0.85546875" style="4"/>
    <col min="5847" max="5847" width="47.140625" style="4" customWidth="1"/>
    <col min="5848" max="5848" width="13" style="4" customWidth="1"/>
    <col min="5849" max="5849" width="8.5703125" style="4" customWidth="1"/>
    <col min="5850" max="5850" width="13.7109375" style="4" customWidth="1"/>
    <col min="5851" max="5851" width="17.140625" style="4" customWidth="1"/>
    <col min="5852" max="5852" width="13.85546875" style="4" customWidth="1"/>
    <col min="5853" max="5853" width="13.140625" style="4" customWidth="1"/>
    <col min="5854" max="5854" width="15" style="4" customWidth="1"/>
    <col min="5855" max="5855" width="11.140625" style="4" customWidth="1"/>
    <col min="5856" max="5856" width="15.5703125" style="4" customWidth="1"/>
    <col min="5857" max="5857" width="12.7109375" style="4" customWidth="1"/>
    <col min="5858" max="5858" width="15.5703125" style="4" customWidth="1"/>
    <col min="5859" max="5860" width="13.85546875" style="4" customWidth="1"/>
    <col min="5861" max="5861" width="12.5703125" style="4" customWidth="1"/>
    <col min="5862" max="5862" width="26.140625" style="4" customWidth="1"/>
    <col min="5863" max="6102" width="0.85546875" style="4"/>
    <col min="6103" max="6103" width="47.140625" style="4" customWidth="1"/>
    <col min="6104" max="6104" width="13" style="4" customWidth="1"/>
    <col min="6105" max="6105" width="8.5703125" style="4" customWidth="1"/>
    <col min="6106" max="6106" width="13.7109375" style="4" customWidth="1"/>
    <col min="6107" max="6107" width="17.140625" style="4" customWidth="1"/>
    <col min="6108" max="6108" width="13.85546875" style="4" customWidth="1"/>
    <col min="6109" max="6109" width="13.140625" style="4" customWidth="1"/>
    <col min="6110" max="6110" width="15" style="4" customWidth="1"/>
    <col min="6111" max="6111" width="11.140625" style="4" customWidth="1"/>
    <col min="6112" max="6112" width="15.5703125" style="4" customWidth="1"/>
    <col min="6113" max="6113" width="12.7109375" style="4" customWidth="1"/>
    <col min="6114" max="6114" width="15.5703125" style="4" customWidth="1"/>
    <col min="6115" max="6116" width="13.85546875" style="4" customWidth="1"/>
    <col min="6117" max="6117" width="12.5703125" style="4" customWidth="1"/>
    <col min="6118" max="6118" width="26.140625" style="4" customWidth="1"/>
    <col min="6119" max="6358" width="0.85546875" style="4"/>
    <col min="6359" max="6359" width="47.140625" style="4" customWidth="1"/>
    <col min="6360" max="6360" width="13" style="4" customWidth="1"/>
    <col min="6361" max="6361" width="8.5703125" style="4" customWidth="1"/>
    <col min="6362" max="6362" width="13.7109375" style="4" customWidth="1"/>
    <col min="6363" max="6363" width="17.140625" style="4" customWidth="1"/>
    <col min="6364" max="6364" width="13.85546875" style="4" customWidth="1"/>
    <col min="6365" max="6365" width="13.140625" style="4" customWidth="1"/>
    <col min="6366" max="6366" width="15" style="4" customWidth="1"/>
    <col min="6367" max="6367" width="11.140625" style="4" customWidth="1"/>
    <col min="6368" max="6368" width="15.5703125" style="4" customWidth="1"/>
    <col min="6369" max="6369" width="12.7109375" style="4" customWidth="1"/>
    <col min="6370" max="6370" width="15.5703125" style="4" customWidth="1"/>
    <col min="6371" max="6372" width="13.85546875" style="4" customWidth="1"/>
    <col min="6373" max="6373" width="12.5703125" style="4" customWidth="1"/>
    <col min="6374" max="6374" width="26.140625" style="4" customWidth="1"/>
    <col min="6375" max="6614" width="0.85546875" style="4"/>
    <col min="6615" max="6615" width="47.140625" style="4" customWidth="1"/>
    <col min="6616" max="6616" width="13" style="4" customWidth="1"/>
    <col min="6617" max="6617" width="8.5703125" style="4" customWidth="1"/>
    <col min="6618" max="6618" width="13.7109375" style="4" customWidth="1"/>
    <col min="6619" max="6619" width="17.140625" style="4" customWidth="1"/>
    <col min="6620" max="6620" width="13.85546875" style="4" customWidth="1"/>
    <col min="6621" max="6621" width="13.140625" style="4" customWidth="1"/>
    <col min="6622" max="6622" width="15" style="4" customWidth="1"/>
    <col min="6623" max="6623" width="11.140625" style="4" customWidth="1"/>
    <col min="6624" max="6624" width="15.5703125" style="4" customWidth="1"/>
    <col min="6625" max="6625" width="12.7109375" style="4" customWidth="1"/>
    <col min="6626" max="6626" width="15.5703125" style="4" customWidth="1"/>
    <col min="6627" max="6628" width="13.85546875" style="4" customWidth="1"/>
    <col min="6629" max="6629" width="12.5703125" style="4" customWidth="1"/>
    <col min="6630" max="6630" width="26.140625" style="4" customWidth="1"/>
    <col min="6631" max="6870" width="0.85546875" style="4"/>
    <col min="6871" max="6871" width="47.140625" style="4" customWidth="1"/>
    <col min="6872" max="6872" width="13" style="4" customWidth="1"/>
    <col min="6873" max="6873" width="8.5703125" style="4" customWidth="1"/>
    <col min="6874" max="6874" width="13.7109375" style="4" customWidth="1"/>
    <col min="6875" max="6875" width="17.140625" style="4" customWidth="1"/>
    <col min="6876" max="6876" width="13.85546875" style="4" customWidth="1"/>
    <col min="6877" max="6877" width="13.140625" style="4" customWidth="1"/>
    <col min="6878" max="6878" width="15" style="4" customWidth="1"/>
    <col min="6879" max="6879" width="11.140625" style="4" customWidth="1"/>
    <col min="6880" max="6880" width="15.5703125" style="4" customWidth="1"/>
    <col min="6881" max="6881" width="12.7109375" style="4" customWidth="1"/>
    <col min="6882" max="6882" width="15.5703125" style="4" customWidth="1"/>
    <col min="6883" max="6884" width="13.85546875" style="4" customWidth="1"/>
    <col min="6885" max="6885" width="12.5703125" style="4" customWidth="1"/>
    <col min="6886" max="6886" width="26.140625" style="4" customWidth="1"/>
    <col min="6887" max="7126" width="0.85546875" style="4"/>
    <col min="7127" max="7127" width="47.140625" style="4" customWidth="1"/>
    <col min="7128" max="7128" width="13" style="4" customWidth="1"/>
    <col min="7129" max="7129" width="8.5703125" style="4" customWidth="1"/>
    <col min="7130" max="7130" width="13.7109375" style="4" customWidth="1"/>
    <col min="7131" max="7131" width="17.140625" style="4" customWidth="1"/>
    <col min="7132" max="7132" width="13.85546875" style="4" customWidth="1"/>
    <col min="7133" max="7133" width="13.140625" style="4" customWidth="1"/>
    <col min="7134" max="7134" width="15" style="4" customWidth="1"/>
    <col min="7135" max="7135" width="11.140625" style="4" customWidth="1"/>
    <col min="7136" max="7136" width="15.5703125" style="4" customWidth="1"/>
    <col min="7137" max="7137" width="12.7109375" style="4" customWidth="1"/>
    <col min="7138" max="7138" width="15.5703125" style="4" customWidth="1"/>
    <col min="7139" max="7140" width="13.85546875" style="4" customWidth="1"/>
    <col min="7141" max="7141" width="12.5703125" style="4" customWidth="1"/>
    <col min="7142" max="7142" width="26.140625" style="4" customWidth="1"/>
    <col min="7143" max="7382" width="0.85546875" style="4"/>
    <col min="7383" max="7383" width="47.140625" style="4" customWidth="1"/>
    <col min="7384" max="7384" width="13" style="4" customWidth="1"/>
    <col min="7385" max="7385" width="8.5703125" style="4" customWidth="1"/>
    <col min="7386" max="7386" width="13.7109375" style="4" customWidth="1"/>
    <col min="7387" max="7387" width="17.140625" style="4" customWidth="1"/>
    <col min="7388" max="7388" width="13.85546875" style="4" customWidth="1"/>
    <col min="7389" max="7389" width="13.140625" style="4" customWidth="1"/>
    <col min="7390" max="7390" width="15" style="4" customWidth="1"/>
    <col min="7391" max="7391" width="11.140625" style="4" customWidth="1"/>
    <col min="7392" max="7392" width="15.5703125" style="4" customWidth="1"/>
    <col min="7393" max="7393" width="12.7109375" style="4" customWidth="1"/>
    <col min="7394" max="7394" width="15.5703125" style="4" customWidth="1"/>
    <col min="7395" max="7396" width="13.85546875" style="4" customWidth="1"/>
    <col min="7397" max="7397" width="12.5703125" style="4" customWidth="1"/>
    <col min="7398" max="7398" width="26.140625" style="4" customWidth="1"/>
    <col min="7399" max="7638" width="0.85546875" style="4"/>
    <col min="7639" max="7639" width="47.140625" style="4" customWidth="1"/>
    <col min="7640" max="7640" width="13" style="4" customWidth="1"/>
    <col min="7641" max="7641" width="8.5703125" style="4" customWidth="1"/>
    <col min="7642" max="7642" width="13.7109375" style="4" customWidth="1"/>
    <col min="7643" max="7643" width="17.140625" style="4" customWidth="1"/>
    <col min="7644" max="7644" width="13.85546875" style="4" customWidth="1"/>
    <col min="7645" max="7645" width="13.140625" style="4" customWidth="1"/>
    <col min="7646" max="7646" width="15" style="4" customWidth="1"/>
    <col min="7647" max="7647" width="11.140625" style="4" customWidth="1"/>
    <col min="7648" max="7648" width="15.5703125" style="4" customWidth="1"/>
    <col min="7649" max="7649" width="12.7109375" style="4" customWidth="1"/>
    <col min="7650" max="7650" width="15.5703125" style="4" customWidth="1"/>
    <col min="7651" max="7652" width="13.85546875" style="4" customWidth="1"/>
    <col min="7653" max="7653" width="12.5703125" style="4" customWidth="1"/>
    <col min="7654" max="7654" width="26.140625" style="4" customWidth="1"/>
    <col min="7655" max="7894" width="0.85546875" style="4"/>
    <col min="7895" max="7895" width="47.140625" style="4" customWidth="1"/>
    <col min="7896" max="7896" width="13" style="4" customWidth="1"/>
    <col min="7897" max="7897" width="8.5703125" style="4" customWidth="1"/>
    <col min="7898" max="7898" width="13.7109375" style="4" customWidth="1"/>
    <col min="7899" max="7899" width="17.140625" style="4" customWidth="1"/>
    <col min="7900" max="7900" width="13.85546875" style="4" customWidth="1"/>
    <col min="7901" max="7901" width="13.140625" style="4" customWidth="1"/>
    <col min="7902" max="7902" width="15" style="4" customWidth="1"/>
    <col min="7903" max="7903" width="11.140625" style="4" customWidth="1"/>
    <col min="7904" max="7904" width="15.5703125" style="4" customWidth="1"/>
    <col min="7905" max="7905" width="12.7109375" style="4" customWidth="1"/>
    <col min="7906" max="7906" width="15.5703125" style="4" customWidth="1"/>
    <col min="7907" max="7908" width="13.85546875" style="4" customWidth="1"/>
    <col min="7909" max="7909" width="12.5703125" style="4" customWidth="1"/>
    <col min="7910" max="7910" width="26.140625" style="4" customWidth="1"/>
    <col min="7911" max="8150" width="0.85546875" style="4"/>
    <col min="8151" max="8151" width="47.140625" style="4" customWidth="1"/>
    <col min="8152" max="8152" width="13" style="4" customWidth="1"/>
    <col min="8153" max="8153" width="8.5703125" style="4" customWidth="1"/>
    <col min="8154" max="8154" width="13.7109375" style="4" customWidth="1"/>
    <col min="8155" max="8155" width="17.140625" style="4" customWidth="1"/>
    <col min="8156" max="8156" width="13.85546875" style="4" customWidth="1"/>
    <col min="8157" max="8157" width="13.140625" style="4" customWidth="1"/>
    <col min="8158" max="8158" width="15" style="4" customWidth="1"/>
    <col min="8159" max="8159" width="11.140625" style="4" customWidth="1"/>
    <col min="8160" max="8160" width="15.5703125" style="4" customWidth="1"/>
    <col min="8161" max="8161" width="12.7109375" style="4" customWidth="1"/>
    <col min="8162" max="8162" width="15.5703125" style="4" customWidth="1"/>
    <col min="8163" max="8164" width="13.85546875" style="4" customWidth="1"/>
    <col min="8165" max="8165" width="12.5703125" style="4" customWidth="1"/>
    <col min="8166" max="8166" width="26.140625" style="4" customWidth="1"/>
    <col min="8167" max="8406" width="0.85546875" style="4"/>
    <col min="8407" max="8407" width="47.140625" style="4" customWidth="1"/>
    <col min="8408" max="8408" width="13" style="4" customWidth="1"/>
    <col min="8409" max="8409" width="8.5703125" style="4" customWidth="1"/>
    <col min="8410" max="8410" width="13.7109375" style="4" customWidth="1"/>
    <col min="8411" max="8411" width="17.140625" style="4" customWidth="1"/>
    <col min="8412" max="8412" width="13.85546875" style="4" customWidth="1"/>
    <col min="8413" max="8413" width="13.140625" style="4" customWidth="1"/>
    <col min="8414" max="8414" width="15" style="4" customWidth="1"/>
    <col min="8415" max="8415" width="11.140625" style="4" customWidth="1"/>
    <col min="8416" max="8416" width="15.5703125" style="4" customWidth="1"/>
    <col min="8417" max="8417" width="12.7109375" style="4" customWidth="1"/>
    <col min="8418" max="8418" width="15.5703125" style="4" customWidth="1"/>
    <col min="8419" max="8420" width="13.85546875" style="4" customWidth="1"/>
    <col min="8421" max="8421" width="12.5703125" style="4" customWidth="1"/>
    <col min="8422" max="8422" width="26.140625" style="4" customWidth="1"/>
    <col min="8423" max="8662" width="0.85546875" style="4"/>
    <col min="8663" max="8663" width="47.140625" style="4" customWidth="1"/>
    <col min="8664" max="8664" width="13" style="4" customWidth="1"/>
    <col min="8665" max="8665" width="8.5703125" style="4" customWidth="1"/>
    <col min="8666" max="8666" width="13.7109375" style="4" customWidth="1"/>
    <col min="8667" max="8667" width="17.140625" style="4" customWidth="1"/>
    <col min="8668" max="8668" width="13.85546875" style="4" customWidth="1"/>
    <col min="8669" max="8669" width="13.140625" style="4" customWidth="1"/>
    <col min="8670" max="8670" width="15" style="4" customWidth="1"/>
    <col min="8671" max="8671" width="11.140625" style="4" customWidth="1"/>
    <col min="8672" max="8672" width="15.5703125" style="4" customWidth="1"/>
    <col min="8673" max="8673" width="12.7109375" style="4" customWidth="1"/>
    <col min="8674" max="8674" width="15.5703125" style="4" customWidth="1"/>
    <col min="8675" max="8676" width="13.85546875" style="4" customWidth="1"/>
    <col min="8677" max="8677" width="12.5703125" style="4" customWidth="1"/>
    <col min="8678" max="8678" width="26.140625" style="4" customWidth="1"/>
    <col min="8679" max="8918" width="0.85546875" style="4"/>
    <col min="8919" max="8919" width="47.140625" style="4" customWidth="1"/>
    <col min="8920" max="8920" width="13" style="4" customWidth="1"/>
    <col min="8921" max="8921" width="8.5703125" style="4" customWidth="1"/>
    <col min="8922" max="8922" width="13.7109375" style="4" customWidth="1"/>
    <col min="8923" max="8923" width="17.140625" style="4" customWidth="1"/>
    <col min="8924" max="8924" width="13.85546875" style="4" customWidth="1"/>
    <col min="8925" max="8925" width="13.140625" style="4" customWidth="1"/>
    <col min="8926" max="8926" width="15" style="4" customWidth="1"/>
    <col min="8927" max="8927" width="11.140625" style="4" customWidth="1"/>
    <col min="8928" max="8928" width="15.5703125" style="4" customWidth="1"/>
    <col min="8929" max="8929" width="12.7109375" style="4" customWidth="1"/>
    <col min="8930" max="8930" width="15.5703125" style="4" customWidth="1"/>
    <col min="8931" max="8932" width="13.85546875" style="4" customWidth="1"/>
    <col min="8933" max="8933" width="12.5703125" style="4" customWidth="1"/>
    <col min="8934" max="8934" width="26.140625" style="4" customWidth="1"/>
    <col min="8935" max="9174" width="0.85546875" style="4"/>
    <col min="9175" max="9175" width="47.140625" style="4" customWidth="1"/>
    <col min="9176" max="9176" width="13" style="4" customWidth="1"/>
    <col min="9177" max="9177" width="8.5703125" style="4" customWidth="1"/>
    <col min="9178" max="9178" width="13.7109375" style="4" customWidth="1"/>
    <col min="9179" max="9179" width="17.140625" style="4" customWidth="1"/>
    <col min="9180" max="9180" width="13.85546875" style="4" customWidth="1"/>
    <col min="9181" max="9181" width="13.140625" style="4" customWidth="1"/>
    <col min="9182" max="9182" width="15" style="4" customWidth="1"/>
    <col min="9183" max="9183" width="11.140625" style="4" customWidth="1"/>
    <col min="9184" max="9184" width="15.5703125" style="4" customWidth="1"/>
    <col min="9185" max="9185" width="12.7109375" style="4" customWidth="1"/>
    <col min="9186" max="9186" width="15.5703125" style="4" customWidth="1"/>
    <col min="9187" max="9188" width="13.85546875" style="4" customWidth="1"/>
    <col min="9189" max="9189" width="12.5703125" style="4" customWidth="1"/>
    <col min="9190" max="9190" width="26.140625" style="4" customWidth="1"/>
    <col min="9191" max="9430" width="0.85546875" style="4"/>
    <col min="9431" max="9431" width="47.140625" style="4" customWidth="1"/>
    <col min="9432" max="9432" width="13" style="4" customWidth="1"/>
    <col min="9433" max="9433" width="8.5703125" style="4" customWidth="1"/>
    <col min="9434" max="9434" width="13.7109375" style="4" customWidth="1"/>
    <col min="9435" max="9435" width="17.140625" style="4" customWidth="1"/>
    <col min="9436" max="9436" width="13.85546875" style="4" customWidth="1"/>
    <col min="9437" max="9437" width="13.140625" style="4" customWidth="1"/>
    <col min="9438" max="9438" width="15" style="4" customWidth="1"/>
    <col min="9439" max="9439" width="11.140625" style="4" customWidth="1"/>
    <col min="9440" max="9440" width="15.5703125" style="4" customWidth="1"/>
    <col min="9441" max="9441" width="12.7109375" style="4" customWidth="1"/>
    <col min="9442" max="9442" width="15.5703125" style="4" customWidth="1"/>
    <col min="9443" max="9444" width="13.85546875" style="4" customWidth="1"/>
    <col min="9445" max="9445" width="12.5703125" style="4" customWidth="1"/>
    <col min="9446" max="9446" width="26.140625" style="4" customWidth="1"/>
    <col min="9447" max="9686" width="0.85546875" style="4"/>
    <col min="9687" max="9687" width="47.140625" style="4" customWidth="1"/>
    <col min="9688" max="9688" width="13" style="4" customWidth="1"/>
    <col min="9689" max="9689" width="8.5703125" style="4" customWidth="1"/>
    <col min="9690" max="9690" width="13.7109375" style="4" customWidth="1"/>
    <col min="9691" max="9691" width="17.140625" style="4" customWidth="1"/>
    <col min="9692" max="9692" width="13.85546875" style="4" customWidth="1"/>
    <col min="9693" max="9693" width="13.140625" style="4" customWidth="1"/>
    <col min="9694" max="9694" width="15" style="4" customWidth="1"/>
    <col min="9695" max="9695" width="11.140625" style="4" customWidth="1"/>
    <col min="9696" max="9696" width="15.5703125" style="4" customWidth="1"/>
    <col min="9697" max="9697" width="12.7109375" style="4" customWidth="1"/>
    <col min="9698" max="9698" width="15.5703125" style="4" customWidth="1"/>
    <col min="9699" max="9700" width="13.85546875" style="4" customWidth="1"/>
    <col min="9701" max="9701" width="12.5703125" style="4" customWidth="1"/>
    <col min="9702" max="9702" width="26.140625" style="4" customWidth="1"/>
    <col min="9703" max="9942" width="0.85546875" style="4"/>
    <col min="9943" max="9943" width="47.140625" style="4" customWidth="1"/>
    <col min="9944" max="9944" width="13" style="4" customWidth="1"/>
    <col min="9945" max="9945" width="8.5703125" style="4" customWidth="1"/>
    <col min="9946" max="9946" width="13.7109375" style="4" customWidth="1"/>
    <col min="9947" max="9947" width="17.140625" style="4" customWidth="1"/>
    <col min="9948" max="9948" width="13.85546875" style="4" customWidth="1"/>
    <col min="9949" max="9949" width="13.140625" style="4" customWidth="1"/>
    <col min="9950" max="9950" width="15" style="4" customWidth="1"/>
    <col min="9951" max="9951" width="11.140625" style="4" customWidth="1"/>
    <col min="9952" max="9952" width="15.5703125" style="4" customWidth="1"/>
    <col min="9953" max="9953" width="12.7109375" style="4" customWidth="1"/>
    <col min="9954" max="9954" width="15.5703125" style="4" customWidth="1"/>
    <col min="9955" max="9956" width="13.85546875" style="4" customWidth="1"/>
    <col min="9957" max="9957" width="12.5703125" style="4" customWidth="1"/>
    <col min="9958" max="9958" width="26.140625" style="4" customWidth="1"/>
    <col min="9959" max="10198" width="0.85546875" style="4"/>
    <col min="10199" max="10199" width="47.140625" style="4" customWidth="1"/>
    <col min="10200" max="10200" width="13" style="4" customWidth="1"/>
    <col min="10201" max="10201" width="8.5703125" style="4" customWidth="1"/>
    <col min="10202" max="10202" width="13.7109375" style="4" customWidth="1"/>
    <col min="10203" max="10203" width="17.140625" style="4" customWidth="1"/>
    <col min="10204" max="10204" width="13.85546875" style="4" customWidth="1"/>
    <col min="10205" max="10205" width="13.140625" style="4" customWidth="1"/>
    <col min="10206" max="10206" width="15" style="4" customWidth="1"/>
    <col min="10207" max="10207" width="11.140625" style="4" customWidth="1"/>
    <col min="10208" max="10208" width="15.5703125" style="4" customWidth="1"/>
    <col min="10209" max="10209" width="12.7109375" style="4" customWidth="1"/>
    <col min="10210" max="10210" width="15.5703125" style="4" customWidth="1"/>
    <col min="10211" max="10212" width="13.85546875" style="4" customWidth="1"/>
    <col min="10213" max="10213" width="12.5703125" style="4" customWidth="1"/>
    <col min="10214" max="10214" width="26.140625" style="4" customWidth="1"/>
    <col min="10215" max="10454" width="0.85546875" style="4"/>
    <col min="10455" max="10455" width="47.140625" style="4" customWidth="1"/>
    <col min="10456" max="10456" width="13" style="4" customWidth="1"/>
    <col min="10457" max="10457" width="8.5703125" style="4" customWidth="1"/>
    <col min="10458" max="10458" width="13.7109375" style="4" customWidth="1"/>
    <col min="10459" max="10459" width="17.140625" style="4" customWidth="1"/>
    <col min="10460" max="10460" width="13.85546875" style="4" customWidth="1"/>
    <col min="10461" max="10461" width="13.140625" style="4" customWidth="1"/>
    <col min="10462" max="10462" width="15" style="4" customWidth="1"/>
    <col min="10463" max="10463" width="11.140625" style="4" customWidth="1"/>
    <col min="10464" max="10464" width="15.5703125" style="4" customWidth="1"/>
    <col min="10465" max="10465" width="12.7109375" style="4" customWidth="1"/>
    <col min="10466" max="10466" width="15.5703125" style="4" customWidth="1"/>
    <col min="10467" max="10468" width="13.85546875" style="4" customWidth="1"/>
    <col min="10469" max="10469" width="12.5703125" style="4" customWidth="1"/>
    <col min="10470" max="10470" width="26.140625" style="4" customWidth="1"/>
    <col min="10471" max="10710" width="0.85546875" style="4"/>
    <col min="10711" max="10711" width="47.140625" style="4" customWidth="1"/>
    <col min="10712" max="10712" width="13" style="4" customWidth="1"/>
    <col min="10713" max="10713" width="8.5703125" style="4" customWidth="1"/>
    <col min="10714" max="10714" width="13.7109375" style="4" customWidth="1"/>
    <col min="10715" max="10715" width="17.140625" style="4" customWidth="1"/>
    <col min="10716" max="10716" width="13.85546875" style="4" customWidth="1"/>
    <col min="10717" max="10717" width="13.140625" style="4" customWidth="1"/>
    <col min="10718" max="10718" width="15" style="4" customWidth="1"/>
    <col min="10719" max="10719" width="11.140625" style="4" customWidth="1"/>
    <col min="10720" max="10720" width="15.5703125" style="4" customWidth="1"/>
    <col min="10721" max="10721" width="12.7109375" style="4" customWidth="1"/>
    <col min="10722" max="10722" width="15.5703125" style="4" customWidth="1"/>
    <col min="10723" max="10724" width="13.85546875" style="4" customWidth="1"/>
    <col min="10725" max="10725" width="12.5703125" style="4" customWidth="1"/>
    <col min="10726" max="10726" width="26.140625" style="4" customWidth="1"/>
    <col min="10727" max="10966" width="0.85546875" style="4"/>
    <col min="10967" max="10967" width="47.140625" style="4" customWidth="1"/>
    <col min="10968" max="10968" width="13" style="4" customWidth="1"/>
    <col min="10969" max="10969" width="8.5703125" style="4" customWidth="1"/>
    <col min="10970" max="10970" width="13.7109375" style="4" customWidth="1"/>
    <col min="10971" max="10971" width="17.140625" style="4" customWidth="1"/>
    <col min="10972" max="10972" width="13.85546875" style="4" customWidth="1"/>
    <col min="10973" max="10973" width="13.140625" style="4" customWidth="1"/>
    <col min="10974" max="10974" width="15" style="4" customWidth="1"/>
    <col min="10975" max="10975" width="11.140625" style="4" customWidth="1"/>
    <col min="10976" max="10976" width="15.5703125" style="4" customWidth="1"/>
    <col min="10977" max="10977" width="12.7109375" style="4" customWidth="1"/>
    <col min="10978" max="10978" width="15.5703125" style="4" customWidth="1"/>
    <col min="10979" max="10980" width="13.85546875" style="4" customWidth="1"/>
    <col min="10981" max="10981" width="12.5703125" style="4" customWidth="1"/>
    <col min="10982" max="10982" width="26.140625" style="4" customWidth="1"/>
    <col min="10983" max="11222" width="0.85546875" style="4"/>
    <col min="11223" max="11223" width="47.140625" style="4" customWidth="1"/>
    <col min="11224" max="11224" width="13" style="4" customWidth="1"/>
    <col min="11225" max="11225" width="8.5703125" style="4" customWidth="1"/>
    <col min="11226" max="11226" width="13.7109375" style="4" customWidth="1"/>
    <col min="11227" max="11227" width="17.140625" style="4" customWidth="1"/>
    <col min="11228" max="11228" width="13.85546875" style="4" customWidth="1"/>
    <col min="11229" max="11229" width="13.140625" style="4" customWidth="1"/>
    <col min="11230" max="11230" width="15" style="4" customWidth="1"/>
    <col min="11231" max="11231" width="11.140625" style="4" customWidth="1"/>
    <col min="11232" max="11232" width="15.5703125" style="4" customWidth="1"/>
    <col min="11233" max="11233" width="12.7109375" style="4" customWidth="1"/>
    <col min="11234" max="11234" width="15.5703125" style="4" customWidth="1"/>
    <col min="11235" max="11236" width="13.85546875" style="4" customWidth="1"/>
    <col min="11237" max="11237" width="12.5703125" style="4" customWidth="1"/>
    <col min="11238" max="11238" width="26.140625" style="4" customWidth="1"/>
    <col min="11239" max="11478" width="0.85546875" style="4"/>
    <col min="11479" max="11479" width="47.140625" style="4" customWidth="1"/>
    <col min="11480" max="11480" width="13" style="4" customWidth="1"/>
    <col min="11481" max="11481" width="8.5703125" style="4" customWidth="1"/>
    <col min="11482" max="11482" width="13.7109375" style="4" customWidth="1"/>
    <col min="11483" max="11483" width="17.140625" style="4" customWidth="1"/>
    <col min="11484" max="11484" width="13.85546875" style="4" customWidth="1"/>
    <col min="11485" max="11485" width="13.140625" style="4" customWidth="1"/>
    <col min="11486" max="11486" width="15" style="4" customWidth="1"/>
    <col min="11487" max="11487" width="11.140625" style="4" customWidth="1"/>
    <col min="11488" max="11488" width="15.5703125" style="4" customWidth="1"/>
    <col min="11489" max="11489" width="12.7109375" style="4" customWidth="1"/>
    <col min="11490" max="11490" width="15.5703125" style="4" customWidth="1"/>
    <col min="11491" max="11492" width="13.85546875" style="4" customWidth="1"/>
    <col min="11493" max="11493" width="12.5703125" style="4" customWidth="1"/>
    <col min="11494" max="11494" width="26.140625" style="4" customWidth="1"/>
    <col min="11495" max="11734" width="0.85546875" style="4"/>
    <col min="11735" max="11735" width="47.140625" style="4" customWidth="1"/>
    <col min="11736" max="11736" width="13" style="4" customWidth="1"/>
    <col min="11737" max="11737" width="8.5703125" style="4" customWidth="1"/>
    <col min="11738" max="11738" width="13.7109375" style="4" customWidth="1"/>
    <col min="11739" max="11739" width="17.140625" style="4" customWidth="1"/>
    <col min="11740" max="11740" width="13.85546875" style="4" customWidth="1"/>
    <col min="11741" max="11741" width="13.140625" style="4" customWidth="1"/>
    <col min="11742" max="11742" width="15" style="4" customWidth="1"/>
    <col min="11743" max="11743" width="11.140625" style="4" customWidth="1"/>
    <col min="11744" max="11744" width="15.5703125" style="4" customWidth="1"/>
    <col min="11745" max="11745" width="12.7109375" style="4" customWidth="1"/>
    <col min="11746" max="11746" width="15.5703125" style="4" customWidth="1"/>
    <col min="11747" max="11748" width="13.85546875" style="4" customWidth="1"/>
    <col min="11749" max="11749" width="12.5703125" style="4" customWidth="1"/>
    <col min="11750" max="11750" width="26.140625" style="4" customWidth="1"/>
    <col min="11751" max="11990" width="0.85546875" style="4"/>
    <col min="11991" max="11991" width="47.140625" style="4" customWidth="1"/>
    <col min="11992" max="11992" width="13" style="4" customWidth="1"/>
    <col min="11993" max="11993" width="8.5703125" style="4" customWidth="1"/>
    <col min="11994" max="11994" width="13.7109375" style="4" customWidth="1"/>
    <col min="11995" max="11995" width="17.140625" style="4" customWidth="1"/>
    <col min="11996" max="11996" width="13.85546875" style="4" customWidth="1"/>
    <col min="11997" max="11997" width="13.140625" style="4" customWidth="1"/>
    <col min="11998" max="11998" width="15" style="4" customWidth="1"/>
    <col min="11999" max="11999" width="11.140625" style="4" customWidth="1"/>
    <col min="12000" max="12000" width="15.5703125" style="4" customWidth="1"/>
    <col min="12001" max="12001" width="12.7109375" style="4" customWidth="1"/>
    <col min="12002" max="12002" width="15.5703125" style="4" customWidth="1"/>
    <col min="12003" max="12004" width="13.85546875" style="4" customWidth="1"/>
    <col min="12005" max="12005" width="12.5703125" style="4" customWidth="1"/>
    <col min="12006" max="12006" width="26.140625" style="4" customWidth="1"/>
    <col min="12007" max="12246" width="0.85546875" style="4"/>
    <col min="12247" max="12247" width="47.140625" style="4" customWidth="1"/>
    <col min="12248" max="12248" width="13" style="4" customWidth="1"/>
    <col min="12249" max="12249" width="8.5703125" style="4" customWidth="1"/>
    <col min="12250" max="12250" width="13.7109375" style="4" customWidth="1"/>
    <col min="12251" max="12251" width="17.140625" style="4" customWidth="1"/>
    <col min="12252" max="12252" width="13.85546875" style="4" customWidth="1"/>
    <col min="12253" max="12253" width="13.140625" style="4" customWidth="1"/>
    <col min="12254" max="12254" width="15" style="4" customWidth="1"/>
    <col min="12255" max="12255" width="11.140625" style="4" customWidth="1"/>
    <col min="12256" max="12256" width="15.5703125" style="4" customWidth="1"/>
    <col min="12257" max="12257" width="12.7109375" style="4" customWidth="1"/>
    <col min="12258" max="12258" width="15.5703125" style="4" customWidth="1"/>
    <col min="12259" max="12260" width="13.85546875" style="4" customWidth="1"/>
    <col min="12261" max="12261" width="12.5703125" style="4" customWidth="1"/>
    <col min="12262" max="12262" width="26.140625" style="4" customWidth="1"/>
    <col min="12263" max="12502" width="0.85546875" style="4"/>
    <col min="12503" max="12503" width="47.140625" style="4" customWidth="1"/>
    <col min="12504" max="12504" width="13" style="4" customWidth="1"/>
    <col min="12505" max="12505" width="8.5703125" style="4" customWidth="1"/>
    <col min="12506" max="12506" width="13.7109375" style="4" customWidth="1"/>
    <col min="12507" max="12507" width="17.140625" style="4" customWidth="1"/>
    <col min="12508" max="12508" width="13.85546875" style="4" customWidth="1"/>
    <col min="12509" max="12509" width="13.140625" style="4" customWidth="1"/>
    <col min="12510" max="12510" width="15" style="4" customWidth="1"/>
    <col min="12511" max="12511" width="11.140625" style="4" customWidth="1"/>
    <col min="12512" max="12512" width="15.5703125" style="4" customWidth="1"/>
    <col min="12513" max="12513" width="12.7109375" style="4" customWidth="1"/>
    <col min="12514" max="12514" width="15.5703125" style="4" customWidth="1"/>
    <col min="12515" max="12516" width="13.85546875" style="4" customWidth="1"/>
    <col min="12517" max="12517" width="12.5703125" style="4" customWidth="1"/>
    <col min="12518" max="12518" width="26.140625" style="4" customWidth="1"/>
    <col min="12519" max="12758" width="0.85546875" style="4"/>
    <col min="12759" max="12759" width="47.140625" style="4" customWidth="1"/>
    <col min="12760" max="12760" width="13" style="4" customWidth="1"/>
    <col min="12761" max="12761" width="8.5703125" style="4" customWidth="1"/>
    <col min="12762" max="12762" width="13.7109375" style="4" customWidth="1"/>
    <col min="12763" max="12763" width="17.140625" style="4" customWidth="1"/>
    <col min="12764" max="12764" width="13.85546875" style="4" customWidth="1"/>
    <col min="12765" max="12765" width="13.140625" style="4" customWidth="1"/>
    <col min="12766" max="12766" width="15" style="4" customWidth="1"/>
    <col min="12767" max="12767" width="11.140625" style="4" customWidth="1"/>
    <col min="12768" max="12768" width="15.5703125" style="4" customWidth="1"/>
    <col min="12769" max="12769" width="12.7109375" style="4" customWidth="1"/>
    <col min="12770" max="12770" width="15.5703125" style="4" customWidth="1"/>
    <col min="12771" max="12772" width="13.85546875" style="4" customWidth="1"/>
    <col min="12773" max="12773" width="12.5703125" style="4" customWidth="1"/>
    <col min="12774" max="12774" width="26.140625" style="4" customWidth="1"/>
    <col min="12775" max="13014" width="0.85546875" style="4"/>
    <col min="13015" max="13015" width="47.140625" style="4" customWidth="1"/>
    <col min="13016" max="13016" width="13" style="4" customWidth="1"/>
    <col min="13017" max="13017" width="8.5703125" style="4" customWidth="1"/>
    <col min="13018" max="13018" width="13.7109375" style="4" customWidth="1"/>
    <col min="13019" max="13019" width="17.140625" style="4" customWidth="1"/>
    <col min="13020" max="13020" width="13.85546875" style="4" customWidth="1"/>
    <col min="13021" max="13021" width="13.140625" style="4" customWidth="1"/>
    <col min="13022" max="13022" width="15" style="4" customWidth="1"/>
    <col min="13023" max="13023" width="11.140625" style="4" customWidth="1"/>
    <col min="13024" max="13024" width="15.5703125" style="4" customWidth="1"/>
    <col min="13025" max="13025" width="12.7109375" style="4" customWidth="1"/>
    <col min="13026" max="13026" width="15.5703125" style="4" customWidth="1"/>
    <col min="13027" max="13028" width="13.85546875" style="4" customWidth="1"/>
    <col min="13029" max="13029" width="12.5703125" style="4" customWidth="1"/>
    <col min="13030" max="13030" width="26.140625" style="4" customWidth="1"/>
    <col min="13031" max="13270" width="0.85546875" style="4"/>
    <col min="13271" max="13271" width="47.140625" style="4" customWidth="1"/>
    <col min="13272" max="13272" width="13" style="4" customWidth="1"/>
    <col min="13273" max="13273" width="8.5703125" style="4" customWidth="1"/>
    <col min="13274" max="13274" width="13.7109375" style="4" customWidth="1"/>
    <col min="13275" max="13275" width="17.140625" style="4" customWidth="1"/>
    <col min="13276" max="13276" width="13.85546875" style="4" customWidth="1"/>
    <col min="13277" max="13277" width="13.140625" style="4" customWidth="1"/>
    <col min="13278" max="13278" width="15" style="4" customWidth="1"/>
    <col min="13279" max="13279" width="11.140625" style="4" customWidth="1"/>
    <col min="13280" max="13280" width="15.5703125" style="4" customWidth="1"/>
    <col min="13281" max="13281" width="12.7109375" style="4" customWidth="1"/>
    <col min="13282" max="13282" width="15.5703125" style="4" customWidth="1"/>
    <col min="13283" max="13284" width="13.85546875" style="4" customWidth="1"/>
    <col min="13285" max="13285" width="12.5703125" style="4" customWidth="1"/>
    <col min="13286" max="13286" width="26.140625" style="4" customWidth="1"/>
    <col min="13287" max="13526" width="0.85546875" style="4"/>
    <col min="13527" max="13527" width="47.140625" style="4" customWidth="1"/>
    <col min="13528" max="13528" width="13" style="4" customWidth="1"/>
    <col min="13529" max="13529" width="8.5703125" style="4" customWidth="1"/>
    <col min="13530" max="13530" width="13.7109375" style="4" customWidth="1"/>
    <col min="13531" max="13531" width="17.140625" style="4" customWidth="1"/>
    <col min="13532" max="13532" width="13.85546875" style="4" customWidth="1"/>
    <col min="13533" max="13533" width="13.140625" style="4" customWidth="1"/>
    <col min="13534" max="13534" width="15" style="4" customWidth="1"/>
    <col min="13535" max="13535" width="11.140625" style="4" customWidth="1"/>
    <col min="13536" max="13536" width="15.5703125" style="4" customWidth="1"/>
    <col min="13537" max="13537" width="12.7109375" style="4" customWidth="1"/>
    <col min="13538" max="13538" width="15.5703125" style="4" customWidth="1"/>
    <col min="13539" max="13540" width="13.85546875" style="4" customWidth="1"/>
    <col min="13541" max="13541" width="12.5703125" style="4" customWidth="1"/>
    <col min="13542" max="13542" width="26.140625" style="4" customWidth="1"/>
    <col min="13543" max="13782" width="0.85546875" style="4"/>
    <col min="13783" max="13783" width="47.140625" style="4" customWidth="1"/>
    <col min="13784" max="13784" width="13" style="4" customWidth="1"/>
    <col min="13785" max="13785" width="8.5703125" style="4" customWidth="1"/>
    <col min="13786" max="13786" width="13.7109375" style="4" customWidth="1"/>
    <col min="13787" max="13787" width="17.140625" style="4" customWidth="1"/>
    <col min="13788" max="13788" width="13.85546875" style="4" customWidth="1"/>
    <col min="13789" max="13789" width="13.140625" style="4" customWidth="1"/>
    <col min="13790" max="13790" width="15" style="4" customWidth="1"/>
    <col min="13791" max="13791" width="11.140625" style="4" customWidth="1"/>
    <col min="13792" max="13792" width="15.5703125" style="4" customWidth="1"/>
    <col min="13793" max="13793" width="12.7109375" style="4" customWidth="1"/>
    <col min="13794" max="13794" width="15.5703125" style="4" customWidth="1"/>
    <col min="13795" max="13796" width="13.85546875" style="4" customWidth="1"/>
    <col min="13797" max="13797" width="12.5703125" style="4" customWidth="1"/>
    <col min="13798" max="13798" width="26.140625" style="4" customWidth="1"/>
    <col min="13799" max="14038" width="0.85546875" style="4"/>
    <col min="14039" max="14039" width="47.140625" style="4" customWidth="1"/>
    <col min="14040" max="14040" width="13" style="4" customWidth="1"/>
    <col min="14041" max="14041" width="8.5703125" style="4" customWidth="1"/>
    <col min="14042" max="14042" width="13.7109375" style="4" customWidth="1"/>
    <col min="14043" max="14043" width="17.140625" style="4" customWidth="1"/>
    <col min="14044" max="14044" width="13.85546875" style="4" customWidth="1"/>
    <col min="14045" max="14045" width="13.140625" style="4" customWidth="1"/>
    <col min="14046" max="14046" width="15" style="4" customWidth="1"/>
    <col min="14047" max="14047" width="11.140625" style="4" customWidth="1"/>
    <col min="14048" max="14048" width="15.5703125" style="4" customWidth="1"/>
    <col min="14049" max="14049" width="12.7109375" style="4" customWidth="1"/>
    <col min="14050" max="14050" width="15.5703125" style="4" customWidth="1"/>
    <col min="14051" max="14052" width="13.85546875" style="4" customWidth="1"/>
    <col min="14053" max="14053" width="12.5703125" style="4" customWidth="1"/>
    <col min="14054" max="14054" width="26.140625" style="4" customWidth="1"/>
    <col min="14055" max="14294" width="0.85546875" style="4"/>
    <col min="14295" max="14295" width="47.140625" style="4" customWidth="1"/>
    <col min="14296" max="14296" width="13" style="4" customWidth="1"/>
    <col min="14297" max="14297" width="8.5703125" style="4" customWidth="1"/>
    <col min="14298" max="14298" width="13.7109375" style="4" customWidth="1"/>
    <col min="14299" max="14299" width="17.140625" style="4" customWidth="1"/>
    <col min="14300" max="14300" width="13.85546875" style="4" customWidth="1"/>
    <col min="14301" max="14301" width="13.140625" style="4" customWidth="1"/>
    <col min="14302" max="14302" width="15" style="4" customWidth="1"/>
    <col min="14303" max="14303" width="11.140625" style="4" customWidth="1"/>
    <col min="14304" max="14304" width="15.5703125" style="4" customWidth="1"/>
    <col min="14305" max="14305" width="12.7109375" style="4" customWidth="1"/>
    <col min="14306" max="14306" width="15.5703125" style="4" customWidth="1"/>
    <col min="14307" max="14308" width="13.85546875" style="4" customWidth="1"/>
    <col min="14309" max="14309" width="12.5703125" style="4" customWidth="1"/>
    <col min="14310" max="14310" width="26.140625" style="4" customWidth="1"/>
    <col min="14311" max="14550" width="0.85546875" style="4"/>
    <col min="14551" max="14551" width="47.140625" style="4" customWidth="1"/>
    <col min="14552" max="14552" width="13" style="4" customWidth="1"/>
    <col min="14553" max="14553" width="8.5703125" style="4" customWidth="1"/>
    <col min="14554" max="14554" width="13.7109375" style="4" customWidth="1"/>
    <col min="14555" max="14555" width="17.140625" style="4" customWidth="1"/>
    <col min="14556" max="14556" width="13.85546875" style="4" customWidth="1"/>
    <col min="14557" max="14557" width="13.140625" style="4" customWidth="1"/>
    <col min="14558" max="14558" width="15" style="4" customWidth="1"/>
    <col min="14559" max="14559" width="11.140625" style="4" customWidth="1"/>
    <col min="14560" max="14560" width="15.5703125" style="4" customWidth="1"/>
    <col min="14561" max="14561" width="12.7109375" style="4" customWidth="1"/>
    <col min="14562" max="14562" width="15.5703125" style="4" customWidth="1"/>
    <col min="14563" max="14564" width="13.85546875" style="4" customWidth="1"/>
    <col min="14565" max="14565" width="12.5703125" style="4" customWidth="1"/>
    <col min="14566" max="14566" width="26.140625" style="4" customWidth="1"/>
    <col min="14567" max="14806" width="0.85546875" style="4"/>
    <col min="14807" max="14807" width="47.140625" style="4" customWidth="1"/>
    <col min="14808" max="14808" width="13" style="4" customWidth="1"/>
    <col min="14809" max="14809" width="8.5703125" style="4" customWidth="1"/>
    <col min="14810" max="14810" width="13.7109375" style="4" customWidth="1"/>
    <col min="14811" max="14811" width="17.140625" style="4" customWidth="1"/>
    <col min="14812" max="14812" width="13.85546875" style="4" customWidth="1"/>
    <col min="14813" max="14813" width="13.140625" style="4" customWidth="1"/>
    <col min="14814" max="14814" width="15" style="4" customWidth="1"/>
    <col min="14815" max="14815" width="11.140625" style="4" customWidth="1"/>
    <col min="14816" max="14816" width="15.5703125" style="4" customWidth="1"/>
    <col min="14817" max="14817" width="12.7109375" style="4" customWidth="1"/>
    <col min="14818" max="14818" width="15.5703125" style="4" customWidth="1"/>
    <col min="14819" max="14820" width="13.85546875" style="4" customWidth="1"/>
    <col min="14821" max="14821" width="12.5703125" style="4" customWidth="1"/>
    <col min="14822" max="14822" width="26.140625" style="4" customWidth="1"/>
    <col min="14823" max="15062" width="0.85546875" style="4"/>
    <col min="15063" max="15063" width="47.140625" style="4" customWidth="1"/>
    <col min="15064" max="15064" width="13" style="4" customWidth="1"/>
    <col min="15065" max="15065" width="8.5703125" style="4" customWidth="1"/>
    <col min="15066" max="15066" width="13.7109375" style="4" customWidth="1"/>
    <col min="15067" max="15067" width="17.140625" style="4" customWidth="1"/>
    <col min="15068" max="15068" width="13.85546875" style="4" customWidth="1"/>
    <col min="15069" max="15069" width="13.140625" style="4" customWidth="1"/>
    <col min="15070" max="15070" width="15" style="4" customWidth="1"/>
    <col min="15071" max="15071" width="11.140625" style="4" customWidth="1"/>
    <col min="15072" max="15072" width="15.5703125" style="4" customWidth="1"/>
    <col min="15073" max="15073" width="12.7109375" style="4" customWidth="1"/>
    <col min="15074" max="15074" width="15.5703125" style="4" customWidth="1"/>
    <col min="15075" max="15076" width="13.85546875" style="4" customWidth="1"/>
    <col min="15077" max="15077" width="12.5703125" style="4" customWidth="1"/>
    <col min="15078" max="15078" width="26.140625" style="4" customWidth="1"/>
    <col min="15079" max="15318" width="0.85546875" style="4"/>
    <col min="15319" max="15319" width="47.140625" style="4" customWidth="1"/>
    <col min="15320" max="15320" width="13" style="4" customWidth="1"/>
    <col min="15321" max="15321" width="8.5703125" style="4" customWidth="1"/>
    <col min="15322" max="15322" width="13.7109375" style="4" customWidth="1"/>
    <col min="15323" max="15323" width="17.140625" style="4" customWidth="1"/>
    <col min="15324" max="15324" width="13.85546875" style="4" customWidth="1"/>
    <col min="15325" max="15325" width="13.140625" style="4" customWidth="1"/>
    <col min="15326" max="15326" width="15" style="4" customWidth="1"/>
    <col min="15327" max="15327" width="11.140625" style="4" customWidth="1"/>
    <col min="15328" max="15328" width="15.5703125" style="4" customWidth="1"/>
    <col min="15329" max="15329" width="12.7109375" style="4" customWidth="1"/>
    <col min="15330" max="15330" width="15.5703125" style="4" customWidth="1"/>
    <col min="15331" max="15332" width="13.85546875" style="4" customWidth="1"/>
    <col min="15333" max="15333" width="12.5703125" style="4" customWidth="1"/>
    <col min="15334" max="15334" width="26.140625" style="4" customWidth="1"/>
    <col min="15335" max="15574" width="0.85546875" style="4"/>
    <col min="15575" max="15575" width="47.140625" style="4" customWidth="1"/>
    <col min="15576" max="15576" width="13" style="4" customWidth="1"/>
    <col min="15577" max="15577" width="8.5703125" style="4" customWidth="1"/>
    <col min="15578" max="15578" width="13.7109375" style="4" customWidth="1"/>
    <col min="15579" max="15579" width="17.140625" style="4" customWidth="1"/>
    <col min="15580" max="15580" width="13.85546875" style="4" customWidth="1"/>
    <col min="15581" max="15581" width="13.140625" style="4" customWidth="1"/>
    <col min="15582" max="15582" width="15" style="4" customWidth="1"/>
    <col min="15583" max="15583" width="11.140625" style="4" customWidth="1"/>
    <col min="15584" max="15584" width="15.5703125" style="4" customWidth="1"/>
    <col min="15585" max="15585" width="12.7109375" style="4" customWidth="1"/>
    <col min="15586" max="15586" width="15.5703125" style="4" customWidth="1"/>
    <col min="15587" max="15588" width="13.85546875" style="4" customWidth="1"/>
    <col min="15589" max="15589" width="12.5703125" style="4" customWidth="1"/>
    <col min="15590" max="15590" width="26.140625" style="4" customWidth="1"/>
    <col min="15591" max="15830" width="0.85546875" style="4"/>
    <col min="15831" max="15831" width="47.140625" style="4" customWidth="1"/>
    <col min="15832" max="15832" width="13" style="4" customWidth="1"/>
    <col min="15833" max="15833" width="8.5703125" style="4" customWidth="1"/>
    <col min="15834" max="15834" width="13.7109375" style="4" customWidth="1"/>
    <col min="15835" max="15835" width="17.140625" style="4" customWidth="1"/>
    <col min="15836" max="15836" width="13.85546875" style="4" customWidth="1"/>
    <col min="15837" max="15837" width="13.140625" style="4" customWidth="1"/>
    <col min="15838" max="15838" width="15" style="4" customWidth="1"/>
    <col min="15839" max="15839" width="11.140625" style="4" customWidth="1"/>
    <col min="15840" max="15840" width="15.5703125" style="4" customWidth="1"/>
    <col min="15841" max="15841" width="12.7109375" style="4" customWidth="1"/>
    <col min="15842" max="15842" width="15.5703125" style="4" customWidth="1"/>
    <col min="15843" max="15844" width="13.85546875" style="4" customWidth="1"/>
    <col min="15845" max="15845" width="12.5703125" style="4" customWidth="1"/>
    <col min="15846" max="15846" width="26.140625" style="4" customWidth="1"/>
    <col min="15847" max="16086" width="0.85546875" style="4"/>
    <col min="16087" max="16087" width="47.140625" style="4" customWidth="1"/>
    <col min="16088" max="16088" width="13" style="4" customWidth="1"/>
    <col min="16089" max="16089" width="8.5703125" style="4" customWidth="1"/>
    <col min="16090" max="16090" width="13.7109375" style="4" customWidth="1"/>
    <col min="16091" max="16091" width="17.140625" style="4" customWidth="1"/>
    <col min="16092" max="16092" width="13.85546875" style="4" customWidth="1"/>
    <col min="16093" max="16093" width="13.140625" style="4" customWidth="1"/>
    <col min="16094" max="16094" width="15" style="4" customWidth="1"/>
    <col min="16095" max="16095" width="11.140625" style="4" customWidth="1"/>
    <col min="16096" max="16096" width="15.5703125" style="4" customWidth="1"/>
    <col min="16097" max="16097" width="12.7109375" style="4" customWidth="1"/>
    <col min="16098" max="16098" width="15.5703125" style="4" customWidth="1"/>
    <col min="16099" max="16100" width="13.85546875" style="4" customWidth="1"/>
    <col min="16101" max="16101" width="12.5703125" style="4" customWidth="1"/>
    <col min="16102" max="16102" width="26.140625" style="4" customWidth="1"/>
    <col min="16103" max="16384" width="0.85546875" style="4"/>
  </cols>
  <sheetData>
    <row r="1" spans="1:64" s="1" customFormat="1" x14ac:dyDescent="0.2">
      <c r="P1" s="2" t="s">
        <v>0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outlineLevel="1" x14ac:dyDescent="0.2"/>
    <row r="3" spans="1:64" outlineLevel="1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64" ht="25.5" customHeight="1" outlineLevel="1" x14ac:dyDescent="0.2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64" outlineLevel="1" x14ac:dyDescent="0.2"/>
    <row r="6" spans="1:64" outlineLevel="1" x14ac:dyDescent="0.2">
      <c r="A6" s="4" t="s">
        <v>3</v>
      </c>
      <c r="B6" s="4" t="s">
        <v>4</v>
      </c>
    </row>
    <row r="7" spans="1:64" outlineLevel="1" x14ac:dyDescent="0.2">
      <c r="B7" s="4" t="s">
        <v>2</v>
      </c>
    </row>
    <row r="8" spans="1:64" outlineLevel="1" x14ac:dyDescent="0.2">
      <c r="A8" s="4" t="s">
        <v>5</v>
      </c>
      <c r="B8" s="4" t="s">
        <v>6</v>
      </c>
    </row>
    <row r="9" spans="1:64" outlineLevel="1" x14ac:dyDescent="0.2">
      <c r="O9" s="7"/>
      <c r="P9" s="7"/>
    </row>
    <row r="10" spans="1:64" outlineLevel="1" x14ac:dyDescent="0.2">
      <c r="O10" s="7"/>
      <c r="P10" s="7"/>
    </row>
    <row r="11" spans="1:64" ht="12.75" customHeight="1" outlineLevel="1" x14ac:dyDescent="0.2">
      <c r="A11" s="4" t="s">
        <v>7</v>
      </c>
      <c r="L11" s="8" t="s">
        <v>8</v>
      </c>
      <c r="M11" s="8"/>
      <c r="N11" s="8"/>
      <c r="O11" s="7"/>
      <c r="P11" s="7"/>
    </row>
    <row r="12" spans="1:64" outlineLevel="1" x14ac:dyDescent="0.2">
      <c r="A12" s="4" t="s">
        <v>9</v>
      </c>
      <c r="L12" s="9" t="s">
        <v>10</v>
      </c>
      <c r="M12" s="9"/>
      <c r="N12" s="9"/>
      <c r="O12" s="7"/>
      <c r="P12" s="7"/>
    </row>
    <row r="13" spans="1:64" ht="12.75" customHeight="1" outlineLevel="1" x14ac:dyDescent="0.2">
      <c r="A13" s="4" t="s">
        <v>11</v>
      </c>
      <c r="L13" s="9" t="s">
        <v>12</v>
      </c>
      <c r="M13" s="9"/>
      <c r="N13" s="9"/>
      <c r="O13" s="7"/>
      <c r="P13" s="7"/>
    </row>
    <row r="14" spans="1:64" outlineLevel="1" x14ac:dyDescent="0.2">
      <c r="A14" s="4" t="s">
        <v>13</v>
      </c>
      <c r="L14" s="9" t="s">
        <v>14</v>
      </c>
      <c r="M14" s="9"/>
      <c r="N14" s="9"/>
      <c r="O14" s="7"/>
      <c r="P14" s="7"/>
    </row>
    <row r="15" spans="1:64" x14ac:dyDescent="0.2">
      <c r="A15" s="4" t="s">
        <v>15</v>
      </c>
      <c r="D15" s="10"/>
      <c r="E15" s="10"/>
      <c r="F15" s="10"/>
      <c r="J15" s="10"/>
      <c r="K15" s="10"/>
      <c r="L15" s="11" t="s">
        <v>16</v>
      </c>
      <c r="M15" s="11"/>
      <c r="N15" s="11"/>
      <c r="O15" s="7"/>
      <c r="P15" s="7"/>
    </row>
    <row r="16" spans="1:64" x14ac:dyDescent="0.2">
      <c r="D16" s="12"/>
      <c r="E16" s="13"/>
      <c r="F16" s="13"/>
      <c r="G16" s="13"/>
      <c r="H16" s="13"/>
      <c r="I16" s="13"/>
      <c r="J16" s="13"/>
      <c r="K16" s="13"/>
      <c r="M16" s="7"/>
      <c r="N16" s="7"/>
      <c r="O16" s="7"/>
      <c r="P16" s="7"/>
    </row>
    <row r="17" spans="1:64" x14ac:dyDescent="0.2">
      <c r="D17" s="14"/>
      <c r="E17" s="15">
        <v>0</v>
      </c>
      <c r="F17" s="13"/>
      <c r="G17" s="13"/>
      <c r="H17" s="13"/>
      <c r="M17" s="12"/>
    </row>
    <row r="18" spans="1:64" s="20" customFormat="1" ht="12.75" customHeight="1" x14ac:dyDescent="0.25">
      <c r="A18" s="16" t="s">
        <v>17</v>
      </c>
      <c r="B18" s="16" t="s">
        <v>18</v>
      </c>
      <c r="C18" s="17" t="s">
        <v>19</v>
      </c>
      <c r="D18" s="17" t="s">
        <v>20</v>
      </c>
      <c r="E18" s="18" t="s">
        <v>21</v>
      </c>
      <c r="F18" s="18" t="s">
        <v>22</v>
      </c>
      <c r="G18" s="18"/>
      <c r="H18" s="18"/>
      <c r="I18" s="18"/>
      <c r="J18" s="19" t="s">
        <v>23</v>
      </c>
      <c r="K18" s="18" t="s">
        <v>24</v>
      </c>
      <c r="L18" s="18" t="s">
        <v>25</v>
      </c>
      <c r="M18" s="18"/>
      <c r="N18" s="18"/>
      <c r="O18" s="18"/>
      <c r="P18" s="16" t="s">
        <v>26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</row>
    <row r="19" spans="1:64" s="20" customFormat="1" ht="78" customHeight="1" x14ac:dyDescent="0.25">
      <c r="A19" s="22"/>
      <c r="B19" s="22"/>
      <c r="C19" s="23"/>
      <c r="D19" s="23"/>
      <c r="E19" s="18"/>
      <c r="F19" s="24" t="s">
        <v>27</v>
      </c>
      <c r="G19" s="24" t="s">
        <v>28</v>
      </c>
      <c r="H19" s="24" t="s">
        <v>29</v>
      </c>
      <c r="I19" s="24" t="s">
        <v>30</v>
      </c>
      <c r="J19" s="19"/>
      <c r="K19" s="18"/>
      <c r="L19" s="24" t="s">
        <v>27</v>
      </c>
      <c r="M19" s="24" t="s">
        <v>28</v>
      </c>
      <c r="N19" s="24" t="s">
        <v>29</v>
      </c>
      <c r="O19" s="24" t="s">
        <v>30</v>
      </c>
      <c r="P19" s="22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s="29" customFormat="1" ht="28.5" customHeight="1" x14ac:dyDescent="0.25">
      <c r="A20" s="25">
        <v>1</v>
      </c>
      <c r="B20" s="26">
        <v>2</v>
      </c>
      <c r="C20" s="27">
        <v>3</v>
      </c>
      <c r="D20" s="27">
        <v>4</v>
      </c>
      <c r="E20" s="26">
        <v>5</v>
      </c>
      <c r="F20" s="26">
        <v>6</v>
      </c>
      <c r="G20" s="26">
        <v>7</v>
      </c>
      <c r="H20" s="28" t="s">
        <v>31</v>
      </c>
      <c r="I20" s="26">
        <v>9</v>
      </c>
      <c r="J20" s="27">
        <v>10</v>
      </c>
      <c r="K20" s="26">
        <v>11</v>
      </c>
      <c r="L20" s="26">
        <v>12</v>
      </c>
      <c r="M20" s="26">
        <v>13</v>
      </c>
      <c r="N20" s="28" t="s">
        <v>32</v>
      </c>
      <c r="O20" s="25">
        <v>15</v>
      </c>
      <c r="P20" s="26">
        <v>16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1:64" s="39" customFormat="1" ht="38.25" x14ac:dyDescent="0.25">
      <c r="A21" s="31" t="s">
        <v>33</v>
      </c>
      <c r="B21" s="32" t="s">
        <v>34</v>
      </c>
      <c r="C21" s="33" t="s">
        <v>35</v>
      </c>
      <c r="D21" s="34">
        <f t="shared" ref="D21:I21" si="0">D22+D30+D35+D43+D44+D45+D48+D49+D50</f>
        <v>55681105</v>
      </c>
      <c r="E21" s="35">
        <f t="shared" si="0"/>
        <v>55681105</v>
      </c>
      <c r="F21" s="36">
        <f t="shared" si="0"/>
        <v>53887212.543439999</v>
      </c>
      <c r="G21" s="36">
        <f t="shared" si="0"/>
        <v>342100.04683000001</v>
      </c>
      <c r="H21" s="35">
        <f t="shared" si="0"/>
        <v>54229312.590269998</v>
      </c>
      <c r="I21" s="36">
        <f t="shared" si="0"/>
        <v>1451792.4097299997</v>
      </c>
      <c r="J21" s="36">
        <f>K21</f>
        <v>50674293.439547703</v>
      </c>
      <c r="K21" s="35">
        <f t="shared" ref="K21" si="1">K22+K30+K35+K43+K44+K45+K48+K49+K50</f>
        <v>50674293.439547703</v>
      </c>
      <c r="L21" s="36">
        <v>49257742.302289613</v>
      </c>
      <c r="M21" s="36">
        <v>254942.49364894861</v>
      </c>
      <c r="N21" s="35">
        <v>49512684.795938566</v>
      </c>
      <c r="O21" s="36">
        <v>1161608.6436091361</v>
      </c>
      <c r="P21" s="37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64" s="39" customFormat="1" x14ac:dyDescent="0.25">
      <c r="A22" s="40" t="s">
        <v>36</v>
      </c>
      <c r="B22" s="32" t="s">
        <v>34</v>
      </c>
      <c r="C22" s="33" t="s">
        <v>37</v>
      </c>
      <c r="D22" s="34">
        <f t="shared" ref="D22:I22" si="2">SUM(D23:D24,D29)</f>
        <v>11445390.08987464</v>
      </c>
      <c r="E22" s="35">
        <f t="shared" si="2"/>
        <v>11445390.08987464</v>
      </c>
      <c r="F22" s="36">
        <f t="shared" si="2"/>
        <v>10984005.476727102</v>
      </c>
      <c r="G22" s="36">
        <f t="shared" si="2"/>
        <v>6921.9969310146798</v>
      </c>
      <c r="H22" s="35">
        <f t="shared" si="2"/>
        <v>10990927.473658118</v>
      </c>
      <c r="I22" s="36">
        <f t="shared" si="2"/>
        <v>454462.61621652375</v>
      </c>
      <c r="J22" s="36">
        <f t="shared" ref="J22:J57" si="3">K22</f>
        <v>10146390.484850001</v>
      </c>
      <c r="K22" s="35">
        <f t="shared" ref="K22" si="4">SUM(K23:K24,K29)</f>
        <v>10146390.484850001</v>
      </c>
      <c r="L22" s="36">
        <v>9741952.9972842224</v>
      </c>
      <c r="M22" s="36">
        <v>4865.4758929449881</v>
      </c>
      <c r="N22" s="35">
        <v>9746818.4731771667</v>
      </c>
      <c r="O22" s="36">
        <v>399572.01167283405</v>
      </c>
      <c r="P22" s="37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64" s="43" customFormat="1" x14ac:dyDescent="0.25">
      <c r="A23" s="41" t="s">
        <v>38</v>
      </c>
      <c r="B23" s="32" t="s">
        <v>34</v>
      </c>
      <c r="C23" s="42" t="s">
        <v>39</v>
      </c>
      <c r="D23" s="34">
        <v>1849812.9538900007</v>
      </c>
      <c r="E23" s="35">
        <f>F23+G23+I23</f>
        <v>1849812.9538900009</v>
      </c>
      <c r="F23" s="36">
        <v>1394236.8902535778</v>
      </c>
      <c r="G23" s="36">
        <v>6513.5621937462101</v>
      </c>
      <c r="H23" s="35">
        <f t="shared" ref="H23:H29" si="5">F23+G23</f>
        <v>1400750.4524473241</v>
      </c>
      <c r="I23" s="36">
        <v>449062.50144267699</v>
      </c>
      <c r="J23" s="36">
        <f t="shared" si="3"/>
        <v>1532551.6653300005</v>
      </c>
      <c r="K23" s="35">
        <f>L23+M23+O23</f>
        <v>1532551.6653300005</v>
      </c>
      <c r="L23" s="36">
        <v>1131674.3640300005</v>
      </c>
      <c r="M23" s="36">
        <v>4422.8141999999989</v>
      </c>
      <c r="N23" s="35">
        <v>1136097.1782300004</v>
      </c>
      <c r="O23" s="36">
        <v>396454.48709999997</v>
      </c>
      <c r="P23" s="37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64" s="43" customFormat="1" ht="51.75" customHeight="1" x14ac:dyDescent="0.25">
      <c r="A24" s="41" t="s">
        <v>40</v>
      </c>
      <c r="B24" s="32" t="s">
        <v>34</v>
      </c>
      <c r="C24" s="42" t="s">
        <v>41</v>
      </c>
      <c r="D24" s="34">
        <f>F24+G24+I24</f>
        <v>9369107.6099999994</v>
      </c>
      <c r="E24" s="35">
        <f t="shared" ref="E24:E42" si="6">F24+G24+I24</f>
        <v>9369107.6099999994</v>
      </c>
      <c r="F24" s="36">
        <v>9369107.6099999994</v>
      </c>
      <c r="G24" s="36">
        <v>0</v>
      </c>
      <c r="H24" s="35">
        <f t="shared" si="5"/>
        <v>9369107.6099999994</v>
      </c>
      <c r="I24" s="36">
        <v>0</v>
      </c>
      <c r="J24" s="36">
        <f t="shared" si="3"/>
        <v>8401030.3800000008</v>
      </c>
      <c r="K24" s="35">
        <f t="shared" ref="K24:K42" si="7">L24+M24+O24</f>
        <v>8401030.3800000008</v>
      </c>
      <c r="L24" s="36">
        <v>8401030.3800000008</v>
      </c>
      <c r="M24" s="36">
        <v>0</v>
      </c>
      <c r="N24" s="35">
        <v>8401030.3800000008</v>
      </c>
      <c r="O24" s="36">
        <v>0</v>
      </c>
      <c r="P24" s="37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</row>
    <row r="25" spans="1:64" s="43" customFormat="1" x14ac:dyDescent="0.25">
      <c r="A25" s="44" t="s">
        <v>42</v>
      </c>
      <c r="B25" s="32" t="s">
        <v>34</v>
      </c>
      <c r="C25" s="42"/>
      <c r="D25" s="34">
        <f>F25+G25+I25</f>
        <v>2014103.16</v>
      </c>
      <c r="E25" s="35">
        <f t="shared" si="6"/>
        <v>2014103.16</v>
      </c>
      <c r="F25" s="36">
        <v>2014103.16</v>
      </c>
      <c r="G25" s="36">
        <v>0</v>
      </c>
      <c r="H25" s="35">
        <f t="shared" si="5"/>
        <v>2014103.16</v>
      </c>
      <c r="I25" s="36">
        <v>0</v>
      </c>
      <c r="J25" s="36">
        <f t="shared" si="3"/>
        <v>1773640.52</v>
      </c>
      <c r="K25" s="35">
        <f t="shared" si="7"/>
        <v>1773640.52</v>
      </c>
      <c r="L25" s="36">
        <v>1773640.52</v>
      </c>
      <c r="M25" s="36"/>
      <c r="N25" s="35">
        <v>1773640.52</v>
      </c>
      <c r="O25" s="36"/>
      <c r="P25" s="37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</row>
    <row r="26" spans="1:64" s="43" customFormat="1" x14ac:dyDescent="0.25">
      <c r="A26" s="44" t="s">
        <v>43</v>
      </c>
      <c r="B26" s="32" t="s">
        <v>34</v>
      </c>
      <c r="C26" s="42"/>
      <c r="D26" s="34">
        <f>F26+G26+I26</f>
        <v>768019.61</v>
      </c>
      <c r="E26" s="35">
        <f t="shared" si="6"/>
        <v>768019.61</v>
      </c>
      <c r="F26" s="36">
        <v>768019.61</v>
      </c>
      <c r="G26" s="36">
        <v>0</v>
      </c>
      <c r="H26" s="35">
        <f t="shared" si="5"/>
        <v>768019.61</v>
      </c>
      <c r="I26" s="36">
        <v>0</v>
      </c>
      <c r="J26" s="36">
        <f t="shared" si="3"/>
        <v>665404.96000000008</v>
      </c>
      <c r="K26" s="35">
        <f t="shared" si="7"/>
        <v>665404.96000000008</v>
      </c>
      <c r="L26" s="36">
        <v>665404.96000000008</v>
      </c>
      <c r="M26" s="36"/>
      <c r="N26" s="35">
        <v>665404.96000000008</v>
      </c>
      <c r="O26" s="36"/>
      <c r="P26" s="37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</row>
    <row r="27" spans="1:64" s="43" customFormat="1" x14ac:dyDescent="0.25">
      <c r="A27" s="44" t="s">
        <v>44</v>
      </c>
      <c r="B27" s="32" t="s">
        <v>34</v>
      </c>
      <c r="C27" s="42"/>
      <c r="D27" s="34">
        <f>F27+G27+I27</f>
        <v>3185429.01</v>
      </c>
      <c r="E27" s="35">
        <f t="shared" si="6"/>
        <v>3185429.01</v>
      </c>
      <c r="F27" s="36">
        <v>3185429.01</v>
      </c>
      <c r="G27" s="36">
        <v>0</v>
      </c>
      <c r="H27" s="35">
        <f t="shared" si="5"/>
        <v>3185429.01</v>
      </c>
      <c r="I27" s="36">
        <v>0</v>
      </c>
      <c r="J27" s="36">
        <f t="shared" si="3"/>
        <v>2923381.35</v>
      </c>
      <c r="K27" s="35">
        <f t="shared" si="7"/>
        <v>2923381.35</v>
      </c>
      <c r="L27" s="36">
        <v>2923381.35</v>
      </c>
      <c r="M27" s="36"/>
      <c r="N27" s="35">
        <v>2923381.35</v>
      </c>
      <c r="O27" s="36"/>
      <c r="P27" s="37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</row>
    <row r="28" spans="1:64" s="43" customFormat="1" x14ac:dyDescent="0.25">
      <c r="A28" s="44" t="s">
        <v>45</v>
      </c>
      <c r="B28" s="32" t="s">
        <v>34</v>
      </c>
      <c r="C28" s="42"/>
      <c r="D28" s="34">
        <f>F28+G28+I28</f>
        <v>3401555.83</v>
      </c>
      <c r="E28" s="35">
        <f t="shared" si="6"/>
        <v>3401555.83</v>
      </c>
      <c r="F28" s="36">
        <v>3401555.83</v>
      </c>
      <c r="G28" s="36">
        <v>0</v>
      </c>
      <c r="H28" s="35">
        <f t="shared" si="5"/>
        <v>3401555.83</v>
      </c>
      <c r="I28" s="36">
        <v>0</v>
      </c>
      <c r="J28" s="36">
        <f t="shared" si="3"/>
        <v>3038603.5500000003</v>
      </c>
      <c r="K28" s="35">
        <f t="shared" si="7"/>
        <v>3038603.5500000003</v>
      </c>
      <c r="L28" s="36">
        <v>3038603.5500000003</v>
      </c>
      <c r="M28" s="36"/>
      <c r="N28" s="35">
        <v>3038603.5500000003</v>
      </c>
      <c r="O28" s="36"/>
      <c r="P28" s="37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s="43" customFormat="1" ht="25.5" x14ac:dyDescent="0.25">
      <c r="A29" s="41" t="s">
        <v>46</v>
      </c>
      <c r="B29" s="32" t="s">
        <v>34</v>
      </c>
      <c r="C29" s="42" t="s">
        <v>47</v>
      </c>
      <c r="D29" s="34">
        <v>226469.52598464</v>
      </c>
      <c r="E29" s="35">
        <f t="shared" si="6"/>
        <v>226469.52598464</v>
      </c>
      <c r="F29" s="36">
        <v>220660.97647352476</v>
      </c>
      <c r="G29" s="36">
        <v>408.43473726846941</v>
      </c>
      <c r="H29" s="35">
        <f t="shared" si="5"/>
        <v>221069.41121079322</v>
      </c>
      <c r="I29" s="36">
        <v>5400.1147738467807</v>
      </c>
      <c r="J29" s="36">
        <f t="shared" si="3"/>
        <v>212808.43952000001</v>
      </c>
      <c r="K29" s="35">
        <f t="shared" si="7"/>
        <v>212808.43952000001</v>
      </c>
      <c r="L29" s="36">
        <v>209248.25325422094</v>
      </c>
      <c r="M29" s="36">
        <v>442.66169294498945</v>
      </c>
      <c r="N29" s="35">
        <v>209690.91494716593</v>
      </c>
      <c r="O29" s="36">
        <v>3117.5245728340919</v>
      </c>
      <c r="P29" s="37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64" s="39" customFormat="1" ht="25.5" x14ac:dyDescent="0.25">
      <c r="A30" s="40" t="s">
        <v>48</v>
      </c>
      <c r="B30" s="32" t="s">
        <v>34</v>
      </c>
      <c r="C30" s="33" t="s">
        <v>49</v>
      </c>
      <c r="D30" s="34">
        <f>SUM(D31:D34)</f>
        <v>18346687.615970451</v>
      </c>
      <c r="E30" s="35">
        <f t="shared" si="6"/>
        <v>18346687.615970455</v>
      </c>
      <c r="F30" s="36">
        <f>SUM(F31:F34)</f>
        <v>18336216.421646483</v>
      </c>
      <c r="G30" s="36">
        <f>SUM(G31:G34)</f>
        <v>3029.129813055114</v>
      </c>
      <c r="H30" s="35">
        <f>SUM(H31:H34)</f>
        <v>18339245.551459536</v>
      </c>
      <c r="I30" s="36">
        <f>SUM(I31:I34)</f>
        <v>7442.064510915352</v>
      </c>
      <c r="J30" s="36">
        <f t="shared" si="3"/>
        <v>16067524.39054</v>
      </c>
      <c r="K30" s="35">
        <f t="shared" si="7"/>
        <v>16067524.39054</v>
      </c>
      <c r="L30" s="36">
        <v>16059190.556984618</v>
      </c>
      <c r="M30" s="36">
        <v>2225.5827241638699</v>
      </c>
      <c r="N30" s="35">
        <v>16061416.13970878</v>
      </c>
      <c r="O30" s="36">
        <v>6108.2508312193295</v>
      </c>
      <c r="P30" s="37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64" s="43" customFormat="1" ht="20.25" customHeight="1" x14ac:dyDescent="0.25">
      <c r="A31" s="41" t="s">
        <v>50</v>
      </c>
      <c r="B31" s="32" t="s">
        <v>34</v>
      </c>
      <c r="C31" s="33" t="s">
        <v>51</v>
      </c>
      <c r="D31" s="34">
        <v>197891.84441999998</v>
      </c>
      <c r="E31" s="35">
        <f t="shared" si="6"/>
        <v>197891.84441999998</v>
      </c>
      <c r="F31" s="36">
        <v>194018.37725814647</v>
      </c>
      <c r="G31" s="36">
        <v>1360.846592400474</v>
      </c>
      <c r="H31" s="35">
        <f>F31+G31</f>
        <v>195379.22385054696</v>
      </c>
      <c r="I31" s="36">
        <v>2512.6205694530322</v>
      </c>
      <c r="J31" s="36">
        <f t="shared" si="3"/>
        <v>203857.74406999999</v>
      </c>
      <c r="K31" s="35">
        <f t="shared" si="7"/>
        <v>203857.74406999999</v>
      </c>
      <c r="L31" s="36">
        <v>199989.24173178992</v>
      </c>
      <c r="M31" s="36">
        <v>1368.7239735120688</v>
      </c>
      <c r="N31" s="35">
        <v>201357.96570530199</v>
      </c>
      <c r="O31" s="36">
        <v>2499.7783646980083</v>
      </c>
      <c r="P31" s="37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</row>
    <row r="32" spans="1:64" s="43" customFormat="1" ht="20.25" customHeight="1" x14ac:dyDescent="0.25">
      <c r="A32" s="41" t="s">
        <v>52</v>
      </c>
      <c r="B32" s="32" t="s">
        <v>34</v>
      </c>
      <c r="C32" s="33" t="s">
        <v>53</v>
      </c>
      <c r="D32" s="34">
        <v>10103410.322340451</v>
      </c>
      <c r="E32" s="35">
        <f t="shared" si="6"/>
        <v>10103410.322340451</v>
      </c>
      <c r="F32" s="36">
        <v>10103410.322340451</v>
      </c>
      <c r="G32" s="36"/>
      <c r="H32" s="35">
        <f>F32+G32</f>
        <v>10103410.322340451</v>
      </c>
      <c r="I32" s="36"/>
      <c r="J32" s="36">
        <f t="shared" si="3"/>
        <v>8727865.4888899997</v>
      </c>
      <c r="K32" s="35">
        <f t="shared" si="7"/>
        <v>8727865.4888899997</v>
      </c>
      <c r="L32" s="36">
        <v>8727865.4888899997</v>
      </c>
      <c r="M32" s="36"/>
      <c r="N32" s="35">
        <v>8727865.4888899997</v>
      </c>
      <c r="O32" s="36"/>
      <c r="P32" s="37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64" s="43" customFormat="1" ht="27" customHeight="1" x14ac:dyDescent="0.25">
      <c r="A33" s="41" t="s">
        <v>54</v>
      </c>
      <c r="B33" s="32" t="s">
        <v>34</v>
      </c>
      <c r="C33" s="33" t="s">
        <v>55</v>
      </c>
      <c r="D33" s="34">
        <v>7700062.2150500007</v>
      </c>
      <c r="E33" s="35">
        <f t="shared" si="6"/>
        <v>7700062.2150500007</v>
      </c>
      <c r="F33" s="36">
        <v>7700062.2150500007</v>
      </c>
      <c r="G33" s="36"/>
      <c r="H33" s="35">
        <f>F33+G33</f>
        <v>7700062.2150500007</v>
      </c>
      <c r="I33" s="36"/>
      <c r="J33" s="36">
        <f t="shared" si="3"/>
        <v>6897189.9352000002</v>
      </c>
      <c r="K33" s="35">
        <f t="shared" si="7"/>
        <v>6897189.9352000002</v>
      </c>
      <c r="L33" s="36">
        <v>6897189.9352000002</v>
      </c>
      <c r="M33" s="36"/>
      <c r="N33" s="35">
        <v>6897189.9352000002</v>
      </c>
      <c r="O33" s="36"/>
      <c r="P33" s="37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64" s="45" customFormat="1" ht="28.5" customHeight="1" x14ac:dyDescent="0.25">
      <c r="A34" s="41" t="s">
        <v>56</v>
      </c>
      <c r="B34" s="32" t="s">
        <v>34</v>
      </c>
      <c r="C34" s="33" t="s">
        <v>57</v>
      </c>
      <c r="D34" s="34">
        <v>345323.23416000005</v>
      </c>
      <c r="E34" s="35">
        <f t="shared" si="6"/>
        <v>345323.23415999999</v>
      </c>
      <c r="F34" s="36">
        <v>338725.50699788303</v>
      </c>
      <c r="G34" s="36">
        <v>1668.28322065464</v>
      </c>
      <c r="H34" s="35">
        <f>F34+G34</f>
        <v>340393.79021853767</v>
      </c>
      <c r="I34" s="36">
        <v>4929.4439414623193</v>
      </c>
      <c r="J34" s="36">
        <f t="shared" si="3"/>
        <v>238611.22237999999</v>
      </c>
      <c r="K34" s="35">
        <f t="shared" si="7"/>
        <v>238611.22237999999</v>
      </c>
      <c r="L34" s="36">
        <v>234145.89116282688</v>
      </c>
      <c r="M34" s="36">
        <v>856.85875065180096</v>
      </c>
      <c r="N34" s="35">
        <v>235002.74991347868</v>
      </c>
      <c r="O34" s="36">
        <v>3608.4724665213212</v>
      </c>
      <c r="P34" s="37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64" s="39" customFormat="1" ht="18.75" customHeight="1" x14ac:dyDescent="0.25">
      <c r="A35" s="40" t="s">
        <v>58</v>
      </c>
      <c r="B35" s="32" t="s">
        <v>34</v>
      </c>
      <c r="C35" s="33" t="s">
        <v>59</v>
      </c>
      <c r="D35" s="34">
        <f t="shared" ref="D35:D42" si="8">F35+G35+I35</f>
        <v>8976766.2167700008</v>
      </c>
      <c r="E35" s="35">
        <f t="shared" si="6"/>
        <v>8976766.2167700008</v>
      </c>
      <c r="F35" s="36">
        <v>8457170.4395199995</v>
      </c>
      <c r="G35" s="36">
        <v>138165.77731</v>
      </c>
      <c r="H35" s="35">
        <f>F35+G35</f>
        <v>8595336.2168300003</v>
      </c>
      <c r="I35" s="36">
        <v>381429.99994000007</v>
      </c>
      <c r="J35" s="36">
        <f t="shared" si="3"/>
        <v>7968175.9441599986</v>
      </c>
      <c r="K35" s="35">
        <f t="shared" si="7"/>
        <v>7968175.9441599986</v>
      </c>
      <c r="L35" s="36">
        <v>7452363.2411999991</v>
      </c>
      <c r="M35" s="36">
        <v>116957.74702</v>
      </c>
      <c r="N35" s="36">
        <f>M35+L35</f>
        <v>7569320.9882199988</v>
      </c>
      <c r="O35" s="36">
        <v>398854.95594000001</v>
      </c>
      <c r="P35" s="37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</row>
    <row r="36" spans="1:64" s="39" customFormat="1" ht="17.25" customHeight="1" x14ac:dyDescent="0.25">
      <c r="A36" s="44" t="s">
        <v>60</v>
      </c>
      <c r="B36" s="32" t="s">
        <v>34</v>
      </c>
      <c r="C36" s="33"/>
      <c r="D36" s="34">
        <f t="shared" si="8"/>
        <v>2195161.7500100001</v>
      </c>
      <c r="E36" s="35">
        <f t="shared" si="6"/>
        <v>2195161.7500100001</v>
      </c>
      <c r="F36" s="36">
        <v>2093424.3963500001</v>
      </c>
      <c r="G36" s="36">
        <v>45094.387820000004</v>
      </c>
      <c r="H36" s="35">
        <f t="shared" ref="H36:H42" si="9">F36+G36</f>
        <v>2138518.7841699999</v>
      </c>
      <c r="I36" s="36">
        <v>56642.965839999997</v>
      </c>
      <c r="J36" s="36">
        <f t="shared" si="3"/>
        <v>1797516.0390099997</v>
      </c>
      <c r="K36" s="35">
        <f t="shared" si="7"/>
        <v>1797516.0390099997</v>
      </c>
      <c r="L36" s="36">
        <v>1706599.2851599997</v>
      </c>
      <c r="M36" s="36">
        <v>41079.898930000003</v>
      </c>
      <c r="N36" s="36">
        <f t="shared" ref="N36:N42" si="10">M36+L36</f>
        <v>1747679.1840899996</v>
      </c>
      <c r="O36" s="36">
        <v>49836.854920000012</v>
      </c>
      <c r="P36" s="37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</row>
    <row r="37" spans="1:64" s="39" customFormat="1" ht="19.5" customHeight="1" x14ac:dyDescent="0.25">
      <c r="A37" s="44" t="s">
        <v>61</v>
      </c>
      <c r="B37" s="32" t="s">
        <v>34</v>
      </c>
      <c r="C37" s="33"/>
      <c r="D37" s="34">
        <f t="shared" si="8"/>
        <v>2605984.87806</v>
      </c>
      <c r="E37" s="35">
        <f t="shared" si="6"/>
        <v>2605984.87806</v>
      </c>
      <c r="F37" s="36">
        <v>2448435.62396</v>
      </c>
      <c r="G37" s="36">
        <v>70707.374430000011</v>
      </c>
      <c r="H37" s="35">
        <f t="shared" si="9"/>
        <v>2519142.9983899998</v>
      </c>
      <c r="I37" s="36">
        <v>86841.87966999998</v>
      </c>
      <c r="J37" s="36">
        <f t="shared" si="3"/>
        <v>2007469.3507299996</v>
      </c>
      <c r="K37" s="35">
        <f t="shared" si="7"/>
        <v>2007469.3507299996</v>
      </c>
      <c r="L37" s="36">
        <v>1872922.9707599997</v>
      </c>
      <c r="M37" s="36">
        <v>64003.626790000009</v>
      </c>
      <c r="N37" s="36">
        <f t="shared" si="10"/>
        <v>1936926.5975499996</v>
      </c>
      <c r="O37" s="36">
        <v>70542.753179999985</v>
      </c>
      <c r="P37" s="37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</row>
    <row r="38" spans="1:64" s="39" customFormat="1" ht="13.5" customHeight="1" x14ac:dyDescent="0.25">
      <c r="A38" s="44" t="s">
        <v>62</v>
      </c>
      <c r="B38" s="32" t="s">
        <v>34</v>
      </c>
      <c r="C38" s="33"/>
      <c r="D38" s="34">
        <f t="shared" si="8"/>
        <v>4000836.9172</v>
      </c>
      <c r="E38" s="35">
        <f t="shared" si="6"/>
        <v>4000836.9172</v>
      </c>
      <c r="F38" s="36">
        <v>3915310.41921</v>
      </c>
      <c r="G38" s="36">
        <v>22364.015060000002</v>
      </c>
      <c r="H38" s="35">
        <f t="shared" si="9"/>
        <v>3937674.4342700001</v>
      </c>
      <c r="I38" s="36">
        <v>63162.482929999991</v>
      </c>
      <c r="J38" s="36">
        <f t="shared" si="3"/>
        <v>3944380.5103999996</v>
      </c>
      <c r="K38" s="35">
        <f t="shared" si="7"/>
        <v>3944380.5103999996</v>
      </c>
      <c r="L38" s="36">
        <v>3872840.9852799997</v>
      </c>
      <c r="M38" s="36">
        <v>11874.221299999999</v>
      </c>
      <c r="N38" s="36">
        <f t="shared" si="10"/>
        <v>3884715.2065799995</v>
      </c>
      <c r="O38" s="36">
        <v>59665.303820000008</v>
      </c>
      <c r="P38" s="37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</row>
    <row r="39" spans="1:64" s="39" customFormat="1" ht="38.25" x14ac:dyDescent="0.25">
      <c r="A39" s="46" t="s">
        <v>63</v>
      </c>
      <c r="B39" s="32" t="s">
        <v>64</v>
      </c>
      <c r="C39" s="33"/>
      <c r="D39" s="34">
        <f t="shared" si="8"/>
        <v>26199.149999999998</v>
      </c>
      <c r="E39" s="35">
        <f t="shared" si="6"/>
        <v>26199.149999999998</v>
      </c>
      <c r="F39" s="36">
        <v>25093.769999999997</v>
      </c>
      <c r="G39" s="36">
        <v>430.23000000000008</v>
      </c>
      <c r="H39" s="35">
        <f>F39+G39</f>
        <v>25523.999999999996</v>
      </c>
      <c r="I39" s="36">
        <v>675.15</v>
      </c>
      <c r="J39" s="36">
        <f t="shared" si="3"/>
        <v>26394.28</v>
      </c>
      <c r="K39" s="35">
        <f t="shared" si="7"/>
        <v>26394.28</v>
      </c>
      <c r="L39" s="36">
        <v>25236.49</v>
      </c>
      <c r="M39" s="36">
        <v>479.41999999999996</v>
      </c>
      <c r="N39" s="36">
        <f t="shared" si="10"/>
        <v>25715.91</v>
      </c>
      <c r="O39" s="36">
        <v>678.37000000000012</v>
      </c>
      <c r="P39" s="37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64" s="39" customFormat="1" x14ac:dyDescent="0.25">
      <c r="A40" s="44" t="s">
        <v>60</v>
      </c>
      <c r="B40" s="32" t="s">
        <v>64</v>
      </c>
      <c r="C40" s="33"/>
      <c r="D40" s="34">
        <f t="shared" si="8"/>
        <v>4522.3999999999996</v>
      </c>
      <c r="E40" s="35">
        <f t="shared" si="6"/>
        <v>4522.3999999999996</v>
      </c>
      <c r="F40" s="36">
        <v>4286.8399999999992</v>
      </c>
      <c r="G40" s="36">
        <v>108.38000000000001</v>
      </c>
      <c r="H40" s="35">
        <f t="shared" si="9"/>
        <v>4395.2199999999993</v>
      </c>
      <c r="I40" s="36">
        <v>127.17999999999999</v>
      </c>
      <c r="J40" s="36">
        <f t="shared" si="3"/>
        <v>4558.2799999999988</v>
      </c>
      <c r="K40" s="35">
        <f t="shared" si="7"/>
        <v>4558.2799999999988</v>
      </c>
      <c r="L40" s="36">
        <v>4298.82</v>
      </c>
      <c r="M40" s="36">
        <v>127.19</v>
      </c>
      <c r="N40" s="36">
        <f t="shared" si="10"/>
        <v>4426.0099999999993</v>
      </c>
      <c r="O40" s="36">
        <v>132.26999999999998</v>
      </c>
      <c r="P40" s="37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</row>
    <row r="41" spans="1:64" s="39" customFormat="1" x14ac:dyDescent="0.25">
      <c r="A41" s="44" t="s">
        <v>61</v>
      </c>
      <c r="B41" s="32" t="s">
        <v>64</v>
      </c>
      <c r="C41" s="33"/>
      <c r="D41" s="34">
        <f t="shared" si="8"/>
        <v>7904.81</v>
      </c>
      <c r="E41" s="35">
        <f t="shared" si="6"/>
        <v>7904.81</v>
      </c>
      <c r="F41" s="36">
        <v>7380.29</v>
      </c>
      <c r="G41" s="36">
        <v>239.27</v>
      </c>
      <c r="H41" s="35">
        <f t="shared" si="9"/>
        <v>7619.56</v>
      </c>
      <c r="I41" s="36">
        <v>285.25</v>
      </c>
      <c r="J41" s="36">
        <f t="shared" si="3"/>
        <v>7863.26</v>
      </c>
      <c r="K41" s="35">
        <f t="shared" si="7"/>
        <v>7863.26</v>
      </c>
      <c r="L41" s="36">
        <v>7253.97</v>
      </c>
      <c r="M41" s="36">
        <v>310.56</v>
      </c>
      <c r="N41" s="36">
        <f t="shared" si="10"/>
        <v>7564.5300000000007</v>
      </c>
      <c r="O41" s="36">
        <v>298.72999999999996</v>
      </c>
      <c r="P41" s="37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</row>
    <row r="42" spans="1:64" s="39" customFormat="1" x14ac:dyDescent="0.25">
      <c r="A42" s="44" t="s">
        <v>62</v>
      </c>
      <c r="B42" s="32" t="s">
        <v>64</v>
      </c>
      <c r="C42" s="33"/>
      <c r="D42" s="34">
        <f t="shared" si="8"/>
        <v>13771.94</v>
      </c>
      <c r="E42" s="35">
        <f t="shared" si="6"/>
        <v>13771.94</v>
      </c>
      <c r="F42" s="36">
        <v>13426.640000000001</v>
      </c>
      <c r="G42" s="36">
        <v>82.579999999999984</v>
      </c>
      <c r="H42" s="35">
        <f t="shared" si="9"/>
        <v>13509.220000000001</v>
      </c>
      <c r="I42" s="36">
        <v>262.72000000000003</v>
      </c>
      <c r="J42" s="36">
        <f t="shared" si="3"/>
        <v>13972.740000000003</v>
      </c>
      <c r="K42" s="35">
        <f t="shared" si="7"/>
        <v>13972.740000000003</v>
      </c>
      <c r="L42" s="36">
        <v>13683.700000000003</v>
      </c>
      <c r="M42" s="36">
        <v>41.67</v>
      </c>
      <c r="N42" s="36">
        <f t="shared" si="10"/>
        <v>13725.370000000003</v>
      </c>
      <c r="O42" s="36">
        <v>247.36999999999998</v>
      </c>
      <c r="P42" s="37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</row>
    <row r="43" spans="1:64" s="43" customFormat="1" ht="78" customHeight="1" x14ac:dyDescent="0.25">
      <c r="A43" s="40" t="s">
        <v>65</v>
      </c>
      <c r="B43" s="32" t="s">
        <v>34</v>
      </c>
      <c r="C43" s="33" t="s">
        <v>66</v>
      </c>
      <c r="D43" s="34">
        <v>2775994.2883220552</v>
      </c>
      <c r="E43" s="35">
        <f>F43+G43+I43</f>
        <v>2775994.2883220548</v>
      </c>
      <c r="F43" s="36">
        <v>2624725.4046195149</v>
      </c>
      <c r="G43" s="36">
        <v>44012.91633469901</v>
      </c>
      <c r="H43" s="35">
        <f>F43+G43</f>
        <v>2668738.3209542139</v>
      </c>
      <c r="I43" s="36">
        <v>107255.96736784103</v>
      </c>
      <c r="J43" s="36">
        <f t="shared" si="3"/>
        <v>2448710.4341699998</v>
      </c>
      <c r="K43" s="35">
        <f>L43+M43+O43</f>
        <v>2448710.4341699998</v>
      </c>
      <c r="L43" s="36">
        <v>2306950.4759535976</v>
      </c>
      <c r="M43" s="36">
        <v>37330.521253713254</v>
      </c>
      <c r="N43" s="35">
        <v>2344280.997207311</v>
      </c>
      <c r="O43" s="36">
        <v>104429.43696268901</v>
      </c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</row>
    <row r="44" spans="1:64" s="43" customFormat="1" ht="22.5" customHeight="1" x14ac:dyDescent="0.25">
      <c r="A44" s="40" t="s">
        <v>67</v>
      </c>
      <c r="B44" s="32" t="s">
        <v>34</v>
      </c>
      <c r="C44" s="33" t="s">
        <v>68</v>
      </c>
      <c r="D44" s="34">
        <v>5745354.7262878297</v>
      </c>
      <c r="E44" s="35">
        <f>F44+G44+I44</f>
        <v>5745354.7262878297</v>
      </c>
      <c r="F44" s="36">
        <v>5675930.4082697313</v>
      </c>
      <c r="G44" s="36">
        <v>9532.3910441293974</v>
      </c>
      <c r="H44" s="35">
        <f>F44+G44</f>
        <v>5685462.7993138609</v>
      </c>
      <c r="I44" s="36">
        <v>59891.926973969203</v>
      </c>
      <c r="J44" s="36">
        <f t="shared" si="3"/>
        <v>5736467.1710657571</v>
      </c>
      <c r="K44" s="35">
        <f>L44+M44+O44</f>
        <v>5736467.1710657571</v>
      </c>
      <c r="L44" s="36">
        <v>5691531.7909736838</v>
      </c>
      <c r="M44" s="36">
        <v>8352.241724428206</v>
      </c>
      <c r="N44" s="35">
        <f>L44+M44</f>
        <v>5699884.0326981116</v>
      </c>
      <c r="O44" s="36">
        <v>36583.138367645384</v>
      </c>
      <c r="P44" s="37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</row>
    <row r="45" spans="1:64" s="39" customFormat="1" ht="29.25" customHeight="1" x14ac:dyDescent="0.25">
      <c r="A45" s="40" t="s">
        <v>69</v>
      </c>
      <c r="B45" s="47" t="s">
        <v>34</v>
      </c>
      <c r="C45" s="48" t="s">
        <v>70</v>
      </c>
      <c r="D45" s="34">
        <f>D46+D47</f>
        <v>425175.68763755506</v>
      </c>
      <c r="E45" s="35">
        <f t="shared" ref="E45" si="11">SUM(E46:E47)</f>
        <v>425175.68763755495</v>
      </c>
      <c r="F45" s="36">
        <f>F46+F47</f>
        <v>408311.2727666524</v>
      </c>
      <c r="G45" s="36">
        <f>G46+G47</f>
        <v>1341.3803615536567</v>
      </c>
      <c r="H45" s="35">
        <f t="shared" ref="H45" si="12">SUM(H46:H47)</f>
        <v>409652.65312820603</v>
      </c>
      <c r="I45" s="36">
        <f>I46+I47</f>
        <v>15523.03450934898</v>
      </c>
      <c r="J45" s="36">
        <f t="shared" si="3"/>
        <v>551462.06130258122</v>
      </c>
      <c r="K45" s="35">
        <f t="shared" ref="K45" si="13">SUM(K46:K47)</f>
        <v>551462.06130258122</v>
      </c>
      <c r="L45" s="36">
        <f>L46+L47</f>
        <v>522236.49641193857</v>
      </c>
      <c r="M45" s="36">
        <f>M46+M47</f>
        <v>1356.6034046803788</v>
      </c>
      <c r="N45" s="35">
        <f t="shared" ref="N45" si="14">SUM(N46:N47)</f>
        <v>523593.09981661895</v>
      </c>
      <c r="O45" s="36">
        <f>O46+O47</f>
        <v>27868.961485962282</v>
      </c>
      <c r="P45" s="37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</row>
    <row r="46" spans="1:64" s="43" customFormat="1" ht="27.75" customHeight="1" x14ac:dyDescent="0.25">
      <c r="A46" s="46" t="s">
        <v>71</v>
      </c>
      <c r="B46" s="32" t="s">
        <v>34</v>
      </c>
      <c r="C46" s="33" t="s">
        <v>72</v>
      </c>
      <c r="D46" s="34">
        <v>152830.53393755501</v>
      </c>
      <c r="E46" s="35">
        <f>F46+G46+I46</f>
        <v>152830.53393755501</v>
      </c>
      <c r="F46" s="36">
        <v>144479.31901846128</v>
      </c>
      <c r="G46" s="36">
        <v>1073.8342614453277</v>
      </c>
      <c r="H46" s="35">
        <f>F46+G46</f>
        <v>145553.1532799066</v>
      </c>
      <c r="I46" s="36">
        <v>7277.3806576484167</v>
      </c>
      <c r="J46" s="36">
        <f t="shared" si="3"/>
        <v>201795.5252225812</v>
      </c>
      <c r="K46" s="35">
        <f>L46+M46+O46</f>
        <v>201795.5252225812</v>
      </c>
      <c r="L46" s="36">
        <v>189085.73986296021</v>
      </c>
      <c r="M46" s="36">
        <v>1300.844334198418</v>
      </c>
      <c r="N46" s="35">
        <f>L46+M46</f>
        <v>190386.58419715863</v>
      </c>
      <c r="O46" s="36">
        <v>11408.941025422564</v>
      </c>
      <c r="P46" s="37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</row>
    <row r="47" spans="1:64" s="43" customFormat="1" ht="27.75" customHeight="1" x14ac:dyDescent="0.25">
      <c r="A47" s="46" t="s">
        <v>73</v>
      </c>
      <c r="B47" s="32" t="s">
        <v>34</v>
      </c>
      <c r="C47" s="33" t="s">
        <v>74</v>
      </c>
      <c r="D47" s="34">
        <v>272345.15370000002</v>
      </c>
      <c r="E47" s="35">
        <f>F47+G47+I47</f>
        <v>272345.15369999997</v>
      </c>
      <c r="F47" s="36">
        <v>263831.95374819112</v>
      </c>
      <c r="G47" s="36">
        <v>267.54610010832914</v>
      </c>
      <c r="H47" s="35">
        <f>F47+G47</f>
        <v>264099.49984829943</v>
      </c>
      <c r="I47" s="36">
        <v>8245.6538517005629</v>
      </c>
      <c r="J47" s="36">
        <f t="shared" si="3"/>
        <v>349666.53608000005</v>
      </c>
      <c r="K47" s="35">
        <f>L47+M47+O47</f>
        <v>349666.53608000005</v>
      </c>
      <c r="L47" s="36">
        <v>333150.75654897833</v>
      </c>
      <c r="M47" s="36">
        <v>55.75907048196089</v>
      </c>
      <c r="N47" s="35">
        <f>L47+M47</f>
        <v>333206.51561946032</v>
      </c>
      <c r="O47" s="36">
        <v>16460.020460539719</v>
      </c>
      <c r="P47" s="37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</row>
    <row r="48" spans="1:64" s="43" customFormat="1" ht="27.75" customHeight="1" x14ac:dyDescent="0.25">
      <c r="A48" s="40" t="s">
        <v>75</v>
      </c>
      <c r="B48" s="32" t="s">
        <v>34</v>
      </c>
      <c r="C48" s="33" t="s">
        <v>76</v>
      </c>
      <c r="D48" s="34">
        <v>925899.06744000001</v>
      </c>
      <c r="E48" s="35">
        <f>F48+G48+I48</f>
        <v>925899.06744000001</v>
      </c>
      <c r="F48" s="36">
        <v>922756.15451069211</v>
      </c>
      <c r="G48" s="36">
        <v>750.71292669135755</v>
      </c>
      <c r="H48" s="35">
        <f>F48+G48</f>
        <v>923506.86743738351</v>
      </c>
      <c r="I48" s="36">
        <v>2392.2000026165251</v>
      </c>
      <c r="J48" s="36">
        <f t="shared" si="3"/>
        <v>1043740.97705</v>
      </c>
      <c r="K48" s="35">
        <f>L48+M48+O48</f>
        <v>1043740.97705</v>
      </c>
      <c r="L48" s="36">
        <v>1040487.274264352</v>
      </c>
      <c r="M48" s="36">
        <v>769.25808674144287</v>
      </c>
      <c r="N48" s="35">
        <v>1041256.5323510935</v>
      </c>
      <c r="O48" s="36">
        <v>2484.4446989064686</v>
      </c>
      <c r="P48" s="37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64" s="43" customFormat="1" ht="38.25" x14ac:dyDescent="0.25">
      <c r="A49" s="40" t="s">
        <v>77</v>
      </c>
      <c r="B49" s="32" t="s">
        <v>34</v>
      </c>
      <c r="C49" s="33" t="s">
        <v>78</v>
      </c>
      <c r="D49" s="34">
        <v>1344019.0223824449</v>
      </c>
      <c r="E49" s="35">
        <f>F49+G49+I49</f>
        <v>1344019.0223824449</v>
      </c>
      <c r="F49" s="36">
        <v>1344018.559317813</v>
      </c>
      <c r="G49" s="36">
        <v>6.800000051043753E-6</v>
      </c>
      <c r="H49" s="35">
        <f>F49+G49</f>
        <v>1344018.5593246131</v>
      </c>
      <c r="I49" s="36">
        <f>D49-F49-G49</f>
        <v>0.46305783191280625</v>
      </c>
      <c r="J49" s="34">
        <v>2092766.8788000001</v>
      </c>
      <c r="K49" s="35">
        <f>L49+M49+O49</f>
        <v>2092766.8788000001</v>
      </c>
      <c r="L49" s="36">
        <v>2092766.9562199998</v>
      </c>
      <c r="M49" s="36">
        <v>0</v>
      </c>
      <c r="N49" s="35">
        <f>L49+M49</f>
        <v>2092766.9562199998</v>
      </c>
      <c r="O49" s="36">
        <f>J49-L49-M49</f>
        <v>-7.7419999754056334E-2</v>
      </c>
      <c r="P49" s="37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</row>
    <row r="50" spans="1:64" s="43" customFormat="1" ht="27.75" customHeight="1" x14ac:dyDescent="0.25">
      <c r="A50" s="40" t="s">
        <v>79</v>
      </c>
      <c r="B50" s="49" t="s">
        <v>34</v>
      </c>
      <c r="C50" s="49" t="s">
        <v>80</v>
      </c>
      <c r="D50" s="34">
        <f>F50+G50+I50</f>
        <v>5695818.2853150237</v>
      </c>
      <c r="E50" s="35">
        <f>F50+G50+I50</f>
        <v>5695818.2853150237</v>
      </c>
      <c r="F50" s="36">
        <v>5134078.4060620144</v>
      </c>
      <c r="G50" s="36">
        <v>138345.7421020568</v>
      </c>
      <c r="H50" s="35">
        <f>F50+G50</f>
        <v>5272424.1481640711</v>
      </c>
      <c r="I50" s="36">
        <v>423394.13715095283</v>
      </c>
      <c r="J50" s="36">
        <f t="shared" si="3"/>
        <v>4619055.0976093672</v>
      </c>
      <c r="K50" s="35">
        <f>L50+M50+O50</f>
        <v>4619055.0976093672</v>
      </c>
      <c r="L50" s="36">
        <v>4350262.512997211</v>
      </c>
      <c r="M50" s="36">
        <v>83085.063542276432</v>
      </c>
      <c r="N50" s="35">
        <f>M50+L50</f>
        <v>4433347.5765394876</v>
      </c>
      <c r="O50" s="36">
        <v>185707.52106987927</v>
      </c>
      <c r="P50" s="37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</row>
    <row r="51" spans="1:64" s="39" customFormat="1" ht="38.25" x14ac:dyDescent="0.25">
      <c r="A51" s="31" t="s">
        <v>81</v>
      </c>
      <c r="B51" s="47" t="s">
        <v>34</v>
      </c>
      <c r="C51" s="48" t="s">
        <v>82</v>
      </c>
      <c r="D51" s="34">
        <f>SUM(D52:D56)</f>
        <v>3441891.2675686181</v>
      </c>
      <c r="E51" s="35">
        <f t="shared" ref="E51" si="15">SUM(E52:E56)</f>
        <v>3441891.2675686181</v>
      </c>
      <c r="F51" s="36">
        <f>SUM(F52:F56)</f>
        <v>3099042.2231058003</v>
      </c>
      <c r="G51" s="36">
        <f>SUM(G52:G56)</f>
        <v>79920.934017172694</v>
      </c>
      <c r="H51" s="35">
        <f>SUM(H52:H56)</f>
        <v>3178963.1571229734</v>
      </c>
      <c r="I51" s="36">
        <f>SUM(I52:I56)</f>
        <v>262928.11044564465</v>
      </c>
      <c r="J51" s="36">
        <f t="shared" si="3"/>
        <v>1563642.8895699999</v>
      </c>
      <c r="K51" s="35">
        <f t="shared" ref="K51" si="16">SUM(K52:K56)</f>
        <v>1563642.8895699999</v>
      </c>
      <c r="L51" s="36">
        <v>1110054.1851176424</v>
      </c>
      <c r="M51" s="36">
        <v>179153.38052500511</v>
      </c>
      <c r="N51" s="35">
        <v>1289207.5656426474</v>
      </c>
      <c r="O51" s="36">
        <v>274435.3239273525</v>
      </c>
      <c r="P51" s="37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</row>
    <row r="52" spans="1:64" s="43" customFormat="1" ht="12" customHeight="1" x14ac:dyDescent="0.25">
      <c r="A52" s="40" t="s">
        <v>83</v>
      </c>
      <c r="B52" s="47" t="s">
        <v>34</v>
      </c>
      <c r="C52" s="48" t="s">
        <v>84</v>
      </c>
      <c r="D52" s="34">
        <f>E52</f>
        <v>0</v>
      </c>
      <c r="E52" s="35">
        <f t="shared" ref="E52:E57" si="17">F52+G52+I52</f>
        <v>0</v>
      </c>
      <c r="F52" s="36">
        <v>0</v>
      </c>
      <c r="G52" s="36">
        <v>0</v>
      </c>
      <c r="H52" s="35">
        <f>G52+F52</f>
        <v>0</v>
      </c>
      <c r="I52" s="36">
        <v>0</v>
      </c>
      <c r="J52" s="36">
        <f t="shared" si="3"/>
        <v>0</v>
      </c>
      <c r="K52" s="35">
        <f t="shared" ref="K52:K57" si="18">L52+M52+O52</f>
        <v>0</v>
      </c>
      <c r="L52" s="36">
        <v>0</v>
      </c>
      <c r="M52" s="36">
        <v>0</v>
      </c>
      <c r="N52" s="35">
        <v>0</v>
      </c>
      <c r="O52" s="36">
        <v>0</v>
      </c>
      <c r="P52" s="37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</row>
    <row r="53" spans="1:64" s="43" customFormat="1" x14ac:dyDescent="0.25">
      <c r="A53" s="40" t="s">
        <v>85</v>
      </c>
      <c r="B53" s="47" t="s">
        <v>34</v>
      </c>
      <c r="C53" s="48" t="s">
        <v>86</v>
      </c>
      <c r="D53" s="34">
        <f t="shared" ref="D53:D57" si="19">E53</f>
        <v>2029434.2675686178</v>
      </c>
      <c r="E53" s="35">
        <f t="shared" si="17"/>
        <v>2029434.2675686178</v>
      </c>
      <c r="F53" s="36">
        <v>1745191.4608962843</v>
      </c>
      <c r="G53" s="36">
        <v>67414.749000000069</v>
      </c>
      <c r="H53" s="35">
        <f>G53+F53</f>
        <v>1812606.2098962844</v>
      </c>
      <c r="I53" s="36">
        <v>216828.05767233338</v>
      </c>
      <c r="J53" s="36">
        <f t="shared" si="3"/>
        <v>404529.88957000006</v>
      </c>
      <c r="K53" s="35">
        <f t="shared" si="18"/>
        <v>404529.88957000006</v>
      </c>
      <c r="L53" s="36">
        <v>0</v>
      </c>
      <c r="M53" s="36">
        <v>166956.19021000003</v>
      </c>
      <c r="N53" s="35">
        <v>166956.19021000003</v>
      </c>
      <c r="O53" s="36">
        <v>237573.69936000003</v>
      </c>
      <c r="P53" s="37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</row>
    <row r="54" spans="1:64" s="43" customFormat="1" x14ac:dyDescent="0.25">
      <c r="A54" s="40" t="s">
        <v>87</v>
      </c>
      <c r="B54" s="47" t="s">
        <v>34</v>
      </c>
      <c r="C54" s="48" t="s">
        <v>88</v>
      </c>
      <c r="D54" s="34">
        <f t="shared" si="19"/>
        <v>0</v>
      </c>
      <c r="E54" s="35">
        <f t="shared" si="17"/>
        <v>0</v>
      </c>
      <c r="F54" s="36">
        <v>0</v>
      </c>
      <c r="G54" s="36">
        <v>0</v>
      </c>
      <c r="H54" s="35">
        <f>G54+F54</f>
        <v>0</v>
      </c>
      <c r="I54" s="36">
        <v>0</v>
      </c>
      <c r="J54" s="36">
        <f t="shared" si="3"/>
        <v>0</v>
      </c>
      <c r="K54" s="35">
        <f t="shared" si="18"/>
        <v>0</v>
      </c>
      <c r="L54" s="36">
        <v>0</v>
      </c>
      <c r="M54" s="36">
        <v>0</v>
      </c>
      <c r="N54" s="35">
        <v>0</v>
      </c>
      <c r="O54" s="36">
        <v>0</v>
      </c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</row>
    <row r="55" spans="1:64" s="43" customFormat="1" ht="51" customHeight="1" x14ac:dyDescent="0.25">
      <c r="A55" s="40" t="s">
        <v>89</v>
      </c>
      <c r="B55" s="47" t="s">
        <v>34</v>
      </c>
      <c r="C55" s="48" t="s">
        <v>90</v>
      </c>
      <c r="D55" s="34">
        <v>243905</v>
      </c>
      <c r="E55" s="35">
        <f t="shared" si="17"/>
        <v>243905.00000000006</v>
      </c>
      <c r="F55" s="36">
        <v>233103.79471522517</v>
      </c>
      <c r="G55" s="36">
        <v>2456.6877557136404</v>
      </c>
      <c r="H55" s="35">
        <f>G55+F55</f>
        <v>235560.48247093882</v>
      </c>
      <c r="I55" s="36">
        <v>8344.517529061226</v>
      </c>
      <c r="J55" s="36">
        <f t="shared" si="3"/>
        <v>229208.00000000003</v>
      </c>
      <c r="K55" s="35">
        <f t="shared" si="18"/>
        <v>229208.00000000003</v>
      </c>
      <c r="L55" s="36">
        <v>217473.36866912676</v>
      </c>
      <c r="M55" s="36">
        <v>1945.053109876369</v>
      </c>
      <c r="N55" s="35">
        <v>219418.42177900314</v>
      </c>
      <c r="O55" s="36">
        <v>9789.5782209968966</v>
      </c>
      <c r="P55" s="37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</row>
    <row r="56" spans="1:64" s="43" customFormat="1" x14ac:dyDescent="0.25">
      <c r="A56" s="40" t="s">
        <v>91</v>
      </c>
      <c r="B56" s="47" t="s">
        <v>34</v>
      </c>
      <c r="C56" s="48" t="s">
        <v>92</v>
      </c>
      <c r="D56" s="34">
        <v>1168552</v>
      </c>
      <c r="E56" s="35">
        <f t="shared" si="17"/>
        <v>1168552</v>
      </c>
      <c r="F56" s="36">
        <v>1120746.967494291</v>
      </c>
      <c r="G56" s="36">
        <v>10049.497261458984</v>
      </c>
      <c r="H56" s="35">
        <f>G56+F56</f>
        <v>1130796.46475575</v>
      </c>
      <c r="I56" s="36">
        <v>37755.535244250044</v>
      </c>
      <c r="J56" s="36">
        <f t="shared" si="3"/>
        <v>929904.99999999977</v>
      </c>
      <c r="K56" s="35">
        <f t="shared" si="18"/>
        <v>929904.99999999977</v>
      </c>
      <c r="L56" s="36">
        <v>892580.81644851551</v>
      </c>
      <c r="M56" s="36">
        <v>10252.137205128714</v>
      </c>
      <c r="N56" s="35">
        <v>902832.95365364419</v>
      </c>
      <c r="O56" s="36">
        <v>27072.046346355579</v>
      </c>
      <c r="P56" s="37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64" s="43" customFormat="1" ht="24" customHeight="1" x14ac:dyDescent="0.25">
      <c r="A57" s="40" t="s">
        <v>93</v>
      </c>
      <c r="B57" s="47" t="s">
        <v>34</v>
      </c>
      <c r="C57" s="48" t="s">
        <v>94</v>
      </c>
      <c r="D57" s="34">
        <f t="shared" si="19"/>
        <v>1671830.3930938696</v>
      </c>
      <c r="E57" s="35">
        <f t="shared" si="17"/>
        <v>1671830.3930938696</v>
      </c>
      <c r="F57" s="36">
        <v>1211034.9713163425</v>
      </c>
      <c r="G57" s="36">
        <v>265281.87938812951</v>
      </c>
      <c r="H57" s="35">
        <f>F57+G57</f>
        <v>1476316.850704472</v>
      </c>
      <c r="I57" s="36">
        <v>195513.5423893976</v>
      </c>
      <c r="J57" s="36">
        <f t="shared" si="3"/>
        <v>879751.6</v>
      </c>
      <c r="K57" s="35">
        <f t="shared" si="18"/>
        <v>879751.6</v>
      </c>
      <c r="L57" s="36">
        <v>546463.68513499992</v>
      </c>
      <c r="M57" s="36">
        <v>141845.46658400001</v>
      </c>
      <c r="N57" s="35">
        <v>688309.15171899996</v>
      </c>
      <c r="O57" s="36">
        <v>191442.44828100002</v>
      </c>
      <c r="P57" s="37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</row>
    <row r="58" spans="1:64" s="55" customFormat="1" x14ac:dyDescent="0.25">
      <c r="A58" s="50" t="s">
        <v>95</v>
      </c>
      <c r="B58" s="51"/>
      <c r="C58" s="51"/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37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</row>
    <row r="59" spans="1:64" s="43" customFormat="1" ht="30" customHeight="1" x14ac:dyDescent="0.25">
      <c r="A59" s="56" t="s">
        <v>96</v>
      </c>
      <c r="B59" s="57" t="s">
        <v>34</v>
      </c>
      <c r="C59" s="42" t="s">
        <v>97</v>
      </c>
      <c r="D59" s="58">
        <f>E59</f>
        <v>44497583.591340005</v>
      </c>
      <c r="E59" s="59">
        <f>F59+G59+I59</f>
        <v>44497583.591340005</v>
      </c>
      <c r="F59" s="49">
        <v>43306621.63177</v>
      </c>
      <c r="G59" s="49">
        <v>156469.86059</v>
      </c>
      <c r="H59" s="59">
        <f t="shared" ref="H59:H67" si="20">F59+G59</f>
        <v>43463091.492360003</v>
      </c>
      <c r="I59" s="49">
        <v>1034492.0989800001</v>
      </c>
      <c r="J59" s="49">
        <v>39805739.192930005</v>
      </c>
      <c r="K59" s="59">
        <v>39805739.192930005</v>
      </c>
      <c r="L59" s="49">
        <v>38795794.396480002</v>
      </c>
      <c r="M59" s="49">
        <v>127894.40454999999</v>
      </c>
      <c r="N59" s="59">
        <v>38923688.801030003</v>
      </c>
      <c r="O59" s="49">
        <v>882050.39189999993</v>
      </c>
      <c r="P59" s="37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</row>
    <row r="60" spans="1:64" s="43" customFormat="1" ht="24" customHeight="1" x14ac:dyDescent="0.25">
      <c r="A60" s="56" t="s">
        <v>98</v>
      </c>
      <c r="B60" s="57" t="s">
        <v>34</v>
      </c>
      <c r="C60" s="42" t="s">
        <v>99</v>
      </c>
      <c r="D60" s="58">
        <f>E60</f>
        <v>6620252.1801499948</v>
      </c>
      <c r="E60" s="59">
        <f>F60+G60+I60</f>
        <v>6620252.1801499948</v>
      </c>
      <c r="F60" s="49">
        <v>6341714.4778099954</v>
      </c>
      <c r="G60" s="49">
        <v>73659.400949999952</v>
      </c>
      <c r="H60" s="59">
        <f t="shared" si="20"/>
        <v>6415373.8787599951</v>
      </c>
      <c r="I60" s="49">
        <v>204878.30139000004</v>
      </c>
      <c r="J60" s="49">
        <v>6113259.8088800032</v>
      </c>
      <c r="K60" s="59">
        <v>6113259.8088800032</v>
      </c>
      <c r="L60" s="49">
        <v>5889750.5004300028</v>
      </c>
      <c r="M60" s="49">
        <v>60987.944530000022</v>
      </c>
      <c r="N60" s="59">
        <v>5950738.4449600028</v>
      </c>
      <c r="O60" s="49">
        <v>162521.36392000015</v>
      </c>
      <c r="P60" s="37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</row>
    <row r="61" spans="1:64" s="43" customFormat="1" ht="45.75" customHeight="1" x14ac:dyDescent="0.25">
      <c r="A61" s="60" t="s">
        <v>100</v>
      </c>
      <c r="B61" s="57" t="s">
        <v>34</v>
      </c>
      <c r="C61" s="42" t="s">
        <v>101</v>
      </c>
      <c r="D61" s="34">
        <v>5957657.3511099992</v>
      </c>
      <c r="E61" s="59">
        <f t="shared" ref="E61" si="21">F61+G61+I61</f>
        <v>5957657.3511100002</v>
      </c>
      <c r="F61" s="49">
        <v>5050085.4926771149</v>
      </c>
      <c r="G61" s="49">
        <v>716671.33429540461</v>
      </c>
      <c r="H61" s="59">
        <f t="shared" si="20"/>
        <v>5766756.82697252</v>
      </c>
      <c r="I61" s="49">
        <v>190900.52413747981</v>
      </c>
      <c r="J61" s="49">
        <v>3847428.2000399996</v>
      </c>
      <c r="K61" s="59">
        <v>3847428.2000399996</v>
      </c>
      <c r="L61" s="49">
        <v>3038865.8573940024</v>
      </c>
      <c r="M61" s="49">
        <v>679697.20183915645</v>
      </c>
      <c r="N61" s="59">
        <v>3718563.0592331588</v>
      </c>
      <c r="O61" s="49">
        <v>128865.14080684094</v>
      </c>
      <c r="P61" s="37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</row>
    <row r="62" spans="1:64" s="38" customFormat="1" ht="38.25" x14ac:dyDescent="0.25">
      <c r="A62" s="60" t="s">
        <v>102</v>
      </c>
      <c r="B62" s="57" t="s">
        <v>34</v>
      </c>
      <c r="C62" s="42" t="s">
        <v>103</v>
      </c>
      <c r="D62" s="58">
        <f t="shared" ref="D62:D67" si="22">E62</f>
        <v>3143039.4762299997</v>
      </c>
      <c r="E62" s="59">
        <f>SUM(E63:E66)</f>
        <v>3143039.4762299997</v>
      </c>
      <c r="F62" s="49">
        <f>SUM(F63:F66)</f>
        <v>3143039.4762299997</v>
      </c>
      <c r="G62" s="49">
        <v>0</v>
      </c>
      <c r="H62" s="59">
        <f>SUM(H63:H66)</f>
        <v>3143039.4762299997</v>
      </c>
      <c r="I62" s="49">
        <v>0</v>
      </c>
      <c r="J62" s="49">
        <v>2873223.64946</v>
      </c>
      <c r="K62" s="59">
        <v>2873223.64946</v>
      </c>
      <c r="L62" s="49">
        <v>2873223.64946</v>
      </c>
      <c r="M62" s="49">
        <v>0</v>
      </c>
      <c r="N62" s="59">
        <v>2873223.64946</v>
      </c>
      <c r="O62" s="49">
        <v>0</v>
      </c>
      <c r="P62" s="37"/>
    </row>
    <row r="63" spans="1:64" s="43" customFormat="1" x14ac:dyDescent="0.25">
      <c r="A63" s="61" t="s">
        <v>104</v>
      </c>
      <c r="B63" s="57" t="s">
        <v>34</v>
      </c>
      <c r="C63" s="42"/>
      <c r="D63" s="58">
        <f t="shared" si="22"/>
        <v>939036.75012999994</v>
      </c>
      <c r="E63" s="59">
        <f>F63+G63+I63</f>
        <v>939036.75012999994</v>
      </c>
      <c r="F63" s="49">
        <v>939036.75012999994</v>
      </c>
      <c r="G63" s="49">
        <v>0</v>
      </c>
      <c r="H63" s="59">
        <f t="shared" si="20"/>
        <v>939036.75012999994</v>
      </c>
      <c r="I63" s="49">
        <v>0</v>
      </c>
      <c r="J63" s="49">
        <v>766305.72751</v>
      </c>
      <c r="K63" s="59">
        <v>766305.72751</v>
      </c>
      <c r="L63" s="49">
        <v>766305.72751</v>
      </c>
      <c r="M63" s="49">
        <v>0</v>
      </c>
      <c r="N63" s="59">
        <v>766305.72751</v>
      </c>
      <c r="O63" s="49">
        <v>0</v>
      </c>
      <c r="P63" s="37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</row>
    <row r="64" spans="1:64" s="43" customFormat="1" ht="18.75" customHeight="1" x14ac:dyDescent="0.25">
      <c r="A64" s="61" t="s">
        <v>105</v>
      </c>
      <c r="B64" s="57" t="s">
        <v>34</v>
      </c>
      <c r="C64" s="42"/>
      <c r="D64" s="58">
        <f t="shared" si="22"/>
        <v>1571171.3437099999</v>
      </c>
      <c r="E64" s="59">
        <f>F64+G64+I64</f>
        <v>1571171.3437099999</v>
      </c>
      <c r="F64" s="49">
        <v>1571171.3437099999</v>
      </c>
      <c r="G64" s="49">
        <v>0</v>
      </c>
      <c r="H64" s="59">
        <f t="shared" si="20"/>
        <v>1571171.3437099999</v>
      </c>
      <c r="I64" s="49">
        <v>0</v>
      </c>
      <c r="J64" s="49">
        <v>1663111.2831900001</v>
      </c>
      <c r="K64" s="59">
        <v>1663111.2831900001</v>
      </c>
      <c r="L64" s="49">
        <v>1663111.2831900001</v>
      </c>
      <c r="M64" s="49">
        <v>0</v>
      </c>
      <c r="N64" s="59">
        <v>1663111.2831900001</v>
      </c>
      <c r="O64" s="49">
        <v>0</v>
      </c>
      <c r="P64" s="37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</row>
    <row r="65" spans="1:64" s="43" customFormat="1" ht="25.5" x14ac:dyDescent="0.25">
      <c r="A65" s="61" t="s">
        <v>106</v>
      </c>
      <c r="B65" s="57" t="s">
        <v>34</v>
      </c>
      <c r="C65" s="42"/>
      <c r="D65" s="58">
        <f t="shared" si="22"/>
        <v>627276.59615999996</v>
      </c>
      <c r="E65" s="59">
        <f>F65+G65+I65</f>
        <v>627276.59615999996</v>
      </c>
      <c r="F65" s="49">
        <v>627276.59615999996</v>
      </c>
      <c r="G65" s="49">
        <v>0</v>
      </c>
      <c r="H65" s="59">
        <f t="shared" si="20"/>
        <v>627276.59615999996</v>
      </c>
      <c r="I65" s="49">
        <v>0</v>
      </c>
      <c r="J65" s="49">
        <v>437206.41782999999</v>
      </c>
      <c r="K65" s="59">
        <v>437206.41782999999</v>
      </c>
      <c r="L65" s="49">
        <v>437206.41782999999</v>
      </c>
      <c r="M65" s="49">
        <v>0</v>
      </c>
      <c r="N65" s="59">
        <v>437206.41782999999</v>
      </c>
      <c r="O65" s="49">
        <v>0</v>
      </c>
      <c r="P65" s="37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</row>
    <row r="66" spans="1:64" s="43" customFormat="1" ht="16.5" customHeight="1" x14ac:dyDescent="0.25">
      <c r="A66" s="61" t="s">
        <v>107</v>
      </c>
      <c r="B66" s="57" t="s">
        <v>34</v>
      </c>
      <c r="C66" s="42"/>
      <c r="D66" s="58">
        <f t="shared" si="22"/>
        <v>5554.7862300000006</v>
      </c>
      <c r="E66" s="59">
        <f>F66+G66+I66</f>
        <v>5554.7862300000006</v>
      </c>
      <c r="F66" s="49">
        <v>5554.7862300000006</v>
      </c>
      <c r="G66" s="49">
        <v>0</v>
      </c>
      <c r="H66" s="59">
        <f t="shared" si="20"/>
        <v>5554.7862300000006</v>
      </c>
      <c r="I66" s="49">
        <v>0</v>
      </c>
      <c r="J66" s="49">
        <v>6600.2209299999995</v>
      </c>
      <c r="K66" s="59">
        <v>6600.2209299999995</v>
      </c>
      <c r="L66" s="49">
        <v>6600.2209299999995</v>
      </c>
      <c r="M66" s="49">
        <v>0</v>
      </c>
      <c r="N66" s="59">
        <v>6600.2209299999995</v>
      </c>
      <c r="O66" s="49">
        <v>0</v>
      </c>
      <c r="P66" s="37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</row>
    <row r="67" spans="1:64" s="43" customFormat="1" ht="38.25" x14ac:dyDescent="0.25">
      <c r="A67" s="61" t="s">
        <v>108</v>
      </c>
      <c r="B67" s="57" t="s">
        <v>34</v>
      </c>
      <c r="C67" s="42" t="s">
        <v>109</v>
      </c>
      <c r="D67" s="58">
        <f t="shared" si="22"/>
        <v>0</v>
      </c>
      <c r="E67" s="59">
        <f>F67+G67+I67</f>
        <v>0</v>
      </c>
      <c r="F67" s="49">
        <v>0</v>
      </c>
      <c r="G67" s="49">
        <v>0</v>
      </c>
      <c r="H67" s="59">
        <f t="shared" si="20"/>
        <v>0</v>
      </c>
      <c r="I67" s="49">
        <v>0</v>
      </c>
      <c r="J67" s="49">
        <v>0</v>
      </c>
      <c r="K67" s="59">
        <v>0</v>
      </c>
      <c r="L67" s="49">
        <v>0</v>
      </c>
      <c r="M67" s="49">
        <v>0</v>
      </c>
      <c r="N67" s="59">
        <v>0</v>
      </c>
      <c r="O67" s="49">
        <v>0</v>
      </c>
      <c r="P67" s="37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</row>
    <row r="68" spans="1:64" x14ac:dyDescent="0.2">
      <c r="C68" s="5"/>
      <c r="D68" s="5"/>
    </row>
    <row r="69" spans="1:64" s="63" customFormat="1" ht="10.5" x14ac:dyDescent="0.15">
      <c r="A69" s="62" t="s">
        <v>110</v>
      </c>
      <c r="C69" s="64"/>
      <c r="D69" s="64"/>
      <c r="J69" s="65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</row>
    <row r="70" spans="1:64" s="66" customFormat="1" ht="11.25" x14ac:dyDescent="0.2">
      <c r="A70" s="66" t="s">
        <v>111</v>
      </c>
      <c r="C70" s="67"/>
      <c r="D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</row>
    <row r="71" spans="1:64" s="66" customFormat="1" ht="11.25" x14ac:dyDescent="0.2">
      <c r="A71" s="66" t="s">
        <v>112</v>
      </c>
      <c r="C71" s="67"/>
      <c r="D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</row>
    <row r="72" spans="1:64" s="63" customFormat="1" ht="10.5" x14ac:dyDescent="0.15">
      <c r="A72" s="62" t="s">
        <v>113</v>
      </c>
      <c r="C72" s="64"/>
      <c r="D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</row>
    <row r="73" spans="1:64" s="1" customFormat="1" x14ac:dyDescent="0.2">
      <c r="C73" s="3"/>
      <c r="D73" s="3"/>
      <c r="P73" s="2" t="s">
        <v>114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</row>
    <row r="74" spans="1:64" s="29" customFormat="1" x14ac:dyDescent="0.25">
      <c r="A74" s="68" t="s">
        <v>115</v>
      </c>
      <c r="B74" s="68"/>
      <c r="C74" s="69"/>
      <c r="D74" s="69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</row>
    <row r="75" spans="1:64" s="20" customFormat="1" ht="12.75" customHeight="1" x14ac:dyDescent="0.25">
      <c r="A75" s="70" t="s">
        <v>17</v>
      </c>
      <c r="B75" s="70" t="s">
        <v>18</v>
      </c>
      <c r="C75" s="71" t="s">
        <v>19</v>
      </c>
      <c r="D75" s="71" t="s">
        <v>116</v>
      </c>
      <c r="E75" s="70" t="s">
        <v>21</v>
      </c>
      <c r="F75" s="72" t="s">
        <v>22</v>
      </c>
      <c r="G75" s="73"/>
      <c r="H75" s="73"/>
      <c r="I75" s="74"/>
      <c r="J75" s="70" t="s">
        <v>117</v>
      </c>
      <c r="K75" s="70" t="s">
        <v>24</v>
      </c>
      <c r="L75" s="72" t="s">
        <v>25</v>
      </c>
      <c r="M75" s="73"/>
      <c r="N75" s="73"/>
      <c r="O75" s="74"/>
      <c r="P75" s="16" t="s">
        <v>26</v>
      </c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</row>
    <row r="76" spans="1:64" s="20" customFormat="1" ht="77.25" customHeight="1" x14ac:dyDescent="0.25">
      <c r="A76" s="75"/>
      <c r="B76" s="75"/>
      <c r="C76" s="76"/>
      <c r="D76" s="76"/>
      <c r="E76" s="75"/>
      <c r="F76" s="24" t="s">
        <v>27</v>
      </c>
      <c r="G76" s="24" t="s">
        <v>28</v>
      </c>
      <c r="H76" s="24" t="s">
        <v>29</v>
      </c>
      <c r="I76" s="24" t="s">
        <v>30</v>
      </c>
      <c r="J76" s="75"/>
      <c r="K76" s="75"/>
      <c r="L76" s="24" t="s">
        <v>27</v>
      </c>
      <c r="M76" s="24" t="s">
        <v>28</v>
      </c>
      <c r="N76" s="24" t="s">
        <v>29</v>
      </c>
      <c r="O76" s="24" t="s">
        <v>30</v>
      </c>
      <c r="P76" s="22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</row>
    <row r="77" spans="1:64" s="81" customFormat="1" ht="12.75" customHeight="1" x14ac:dyDescent="0.25">
      <c r="A77" s="77">
        <v>1</v>
      </c>
      <c r="B77" s="78">
        <v>2</v>
      </c>
      <c r="C77" s="79">
        <v>3</v>
      </c>
      <c r="D77" s="79">
        <v>4</v>
      </c>
      <c r="E77" s="78">
        <v>5</v>
      </c>
      <c r="F77" s="78">
        <v>6</v>
      </c>
      <c r="G77" s="78">
        <v>7</v>
      </c>
      <c r="H77" s="80" t="s">
        <v>31</v>
      </c>
      <c r="I77" s="78">
        <v>9</v>
      </c>
      <c r="J77" s="78">
        <v>10</v>
      </c>
      <c r="K77" s="78">
        <v>11</v>
      </c>
      <c r="L77" s="78">
        <v>12</v>
      </c>
      <c r="M77" s="78">
        <v>13</v>
      </c>
      <c r="N77" s="80" t="s">
        <v>32</v>
      </c>
      <c r="O77" s="77">
        <v>15</v>
      </c>
      <c r="P77" s="78">
        <v>16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</row>
    <row r="78" spans="1:64" s="43" customFormat="1" ht="40.5" customHeight="1" x14ac:dyDescent="0.25">
      <c r="A78" s="40" t="s">
        <v>118</v>
      </c>
      <c r="B78" s="57" t="s">
        <v>34</v>
      </c>
      <c r="C78" s="42" t="s">
        <v>119</v>
      </c>
      <c r="D78" s="49">
        <v>16565530.07962</v>
      </c>
      <c r="E78" s="49">
        <v>16565530.07962</v>
      </c>
      <c r="F78" s="59" t="s">
        <v>120</v>
      </c>
      <c r="G78" s="59" t="s">
        <v>120</v>
      </c>
      <c r="H78" s="83" t="s">
        <v>120</v>
      </c>
      <c r="I78" s="83" t="s">
        <v>120</v>
      </c>
      <c r="J78" s="49">
        <f>K78</f>
        <v>15223168.678686965</v>
      </c>
      <c r="K78" s="49">
        <v>15223168.678686965</v>
      </c>
      <c r="L78" s="59" t="s">
        <v>120</v>
      </c>
      <c r="M78" s="59" t="s">
        <v>120</v>
      </c>
      <c r="N78" s="83" t="s">
        <v>120</v>
      </c>
      <c r="O78" s="83" t="s">
        <v>120</v>
      </c>
      <c r="P78" s="60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64" s="43" customFormat="1" ht="36.75" customHeight="1" x14ac:dyDescent="0.25">
      <c r="A79" s="40" t="s">
        <v>121</v>
      </c>
      <c r="B79" s="57" t="s">
        <v>34</v>
      </c>
      <c r="C79" s="42" t="s">
        <v>122</v>
      </c>
      <c r="D79" s="49" t="s">
        <v>120</v>
      </c>
      <c r="E79" s="59" t="s">
        <v>120</v>
      </c>
      <c r="F79" s="49">
        <v>12450517.570834149</v>
      </c>
      <c r="G79" s="49">
        <v>139671.16375474352</v>
      </c>
      <c r="H79" s="83" t="s">
        <v>120</v>
      </c>
      <c r="I79" s="83" t="s">
        <v>120</v>
      </c>
      <c r="J79" s="59" t="s">
        <v>120</v>
      </c>
      <c r="K79" s="59" t="s">
        <v>120</v>
      </c>
      <c r="L79" s="49">
        <v>11020591.541949496</v>
      </c>
      <c r="M79" s="49">
        <v>131708.93504872906</v>
      </c>
      <c r="N79" s="83" t="s">
        <v>120</v>
      </c>
      <c r="O79" s="83" t="s">
        <v>120</v>
      </c>
      <c r="P79" s="60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</row>
    <row r="80" spans="1:64" s="43" customFormat="1" ht="78" customHeight="1" x14ac:dyDescent="0.25">
      <c r="A80" s="40" t="s">
        <v>123</v>
      </c>
      <c r="B80" s="57" t="s">
        <v>34</v>
      </c>
      <c r="C80" s="42" t="s">
        <v>124</v>
      </c>
      <c r="D80" s="49">
        <v>21467241.86152</v>
      </c>
      <c r="E80" s="59" t="s">
        <v>120</v>
      </c>
      <c r="F80" s="49">
        <v>20832417.86152</v>
      </c>
      <c r="G80" s="49">
        <v>0</v>
      </c>
      <c r="H80" s="49">
        <v>20832417.86152</v>
      </c>
      <c r="I80" s="49">
        <v>634824</v>
      </c>
      <c r="J80" s="49">
        <v>18640122.717520002</v>
      </c>
      <c r="K80" s="59" t="s">
        <v>120</v>
      </c>
      <c r="L80" s="49">
        <v>17903523.502330001</v>
      </c>
      <c r="M80" s="49">
        <v>0</v>
      </c>
      <c r="N80" s="49">
        <v>17903523.502330001</v>
      </c>
      <c r="O80" s="49">
        <v>736599.21519000002</v>
      </c>
      <c r="P80" s="60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</row>
    <row r="81" spans="1:64" s="43" customFormat="1" ht="78" customHeight="1" x14ac:dyDescent="0.25">
      <c r="A81" s="40" t="s">
        <v>125</v>
      </c>
      <c r="B81" s="57" t="s">
        <v>34</v>
      </c>
      <c r="C81" s="42" t="s">
        <v>126</v>
      </c>
      <c r="D81" s="49">
        <v>17776587.45456</v>
      </c>
      <c r="E81" s="59" t="s">
        <v>120</v>
      </c>
      <c r="F81" s="49">
        <v>16397580.563459998</v>
      </c>
      <c r="G81" s="49">
        <v>0</v>
      </c>
      <c r="H81" s="49">
        <v>16397580.563459998</v>
      </c>
      <c r="I81" s="49">
        <v>1379006.8911000001</v>
      </c>
      <c r="J81" s="49">
        <v>19820367.88369</v>
      </c>
      <c r="K81" s="59" t="s">
        <v>120</v>
      </c>
      <c r="L81" s="49">
        <v>18541823.606789999</v>
      </c>
      <c r="M81" s="49">
        <v>0</v>
      </c>
      <c r="N81" s="49">
        <v>18541823.606789999</v>
      </c>
      <c r="O81" s="49">
        <v>1278544.2769000002</v>
      </c>
      <c r="P81" s="60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</row>
    <row r="82" spans="1:64" s="43" customFormat="1" x14ac:dyDescent="0.2">
      <c r="A82" s="84" t="s">
        <v>127</v>
      </c>
      <c r="B82" s="57" t="s">
        <v>34</v>
      </c>
      <c r="C82" s="42" t="s">
        <v>128</v>
      </c>
      <c r="D82" s="49" t="s">
        <v>122</v>
      </c>
      <c r="E82" s="49" t="s">
        <v>122</v>
      </c>
      <c r="F82" s="83" t="s">
        <v>120</v>
      </c>
      <c r="G82" s="83" t="s">
        <v>120</v>
      </c>
      <c r="H82" s="49" t="s">
        <v>122</v>
      </c>
      <c r="I82" s="49" t="s">
        <v>122</v>
      </c>
      <c r="J82" s="49" t="s">
        <v>122</v>
      </c>
      <c r="K82" s="49" t="s">
        <v>122</v>
      </c>
      <c r="L82" s="83" t="s">
        <v>120</v>
      </c>
      <c r="M82" s="83" t="s">
        <v>120</v>
      </c>
      <c r="N82" s="49" t="s">
        <v>122</v>
      </c>
      <c r="O82" s="49" t="s">
        <v>122</v>
      </c>
      <c r="P82" s="85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</row>
    <row r="83" spans="1:64" s="43" customFormat="1" x14ac:dyDescent="0.2">
      <c r="A83" s="84" t="s">
        <v>129</v>
      </c>
      <c r="B83" s="57" t="s">
        <v>34</v>
      </c>
      <c r="C83" s="42" t="s">
        <v>130</v>
      </c>
      <c r="D83" s="49" t="s">
        <v>122</v>
      </c>
      <c r="E83" s="49" t="s">
        <v>122</v>
      </c>
      <c r="F83" s="83" t="s">
        <v>120</v>
      </c>
      <c r="G83" s="83" t="s">
        <v>120</v>
      </c>
      <c r="H83" s="49" t="s">
        <v>122</v>
      </c>
      <c r="I83" s="49" t="s">
        <v>122</v>
      </c>
      <c r="J83" s="49" t="s">
        <v>122</v>
      </c>
      <c r="K83" s="49" t="s">
        <v>122</v>
      </c>
      <c r="L83" s="83" t="s">
        <v>120</v>
      </c>
      <c r="M83" s="83" t="s">
        <v>120</v>
      </c>
      <c r="N83" s="49" t="s">
        <v>122</v>
      </c>
      <c r="O83" s="49" t="s">
        <v>122</v>
      </c>
      <c r="P83" s="86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</row>
    <row r="84" spans="1:64" s="43" customFormat="1" x14ac:dyDescent="0.2">
      <c r="A84" s="84" t="s">
        <v>131</v>
      </c>
      <c r="B84" s="57" t="s">
        <v>34</v>
      </c>
      <c r="C84" s="42" t="s">
        <v>132</v>
      </c>
      <c r="D84" s="49">
        <v>2770227</v>
      </c>
      <c r="E84" s="49">
        <v>2770227</v>
      </c>
      <c r="F84" s="83" t="s">
        <v>120</v>
      </c>
      <c r="G84" s="83" t="s">
        <v>120</v>
      </c>
      <c r="H84" s="49" t="s">
        <v>120</v>
      </c>
      <c r="I84" s="49" t="s">
        <v>120</v>
      </c>
      <c r="J84" s="49">
        <f>K84</f>
        <v>4019572</v>
      </c>
      <c r="K84" s="49">
        <v>4019572</v>
      </c>
      <c r="L84" s="83" t="s">
        <v>120</v>
      </c>
      <c r="M84" s="83" t="s">
        <v>120</v>
      </c>
      <c r="N84" s="49" t="s">
        <v>120</v>
      </c>
      <c r="O84" s="49" t="s">
        <v>120</v>
      </c>
      <c r="P84" s="85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</row>
    <row r="85" spans="1:64" x14ac:dyDescent="0.2">
      <c r="A85" s="5"/>
    </row>
    <row r="86" spans="1:64" s="63" customFormat="1" ht="10.5" x14ac:dyDescent="0.15">
      <c r="A86" s="62" t="s">
        <v>110</v>
      </c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</row>
    <row r="87" spans="1:64" s="66" customFormat="1" ht="11.25" x14ac:dyDescent="0.2">
      <c r="A87" s="66" t="s">
        <v>111</v>
      </c>
      <c r="L87" s="8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</row>
    <row r="88" spans="1:64" s="66" customFormat="1" ht="11.25" x14ac:dyDescent="0.2">
      <c r="A88" s="66" t="s">
        <v>112</v>
      </c>
      <c r="L88" s="8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</row>
    <row r="89" spans="1:64" x14ac:dyDescent="0.2">
      <c r="F89" s="14"/>
    </row>
    <row r="90" spans="1:64" x14ac:dyDescent="0.2">
      <c r="A90" s="4" t="s">
        <v>133</v>
      </c>
      <c r="L90" s="88"/>
      <c r="M90" s="88"/>
      <c r="N90" s="88"/>
      <c r="P90" s="89"/>
    </row>
    <row r="91" spans="1:64" x14ac:dyDescent="0.2">
      <c r="L91" s="90" t="s">
        <v>134</v>
      </c>
      <c r="M91" s="90"/>
      <c r="N91" s="90"/>
      <c r="P91" s="91" t="s">
        <v>135</v>
      </c>
    </row>
    <row r="92" spans="1:64" x14ac:dyDescent="0.2">
      <c r="A92" s="4" t="s">
        <v>136</v>
      </c>
      <c r="L92" s="88"/>
      <c r="M92" s="88"/>
      <c r="N92" s="88"/>
      <c r="P92" s="89"/>
    </row>
    <row r="93" spans="1:64" x14ac:dyDescent="0.2">
      <c r="L93" s="90" t="s">
        <v>134</v>
      </c>
      <c r="M93" s="90"/>
      <c r="N93" s="90"/>
      <c r="P93" s="91" t="s">
        <v>135</v>
      </c>
    </row>
    <row r="97" spans="4:15" x14ac:dyDescent="0.2"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4:15" ht="15.75" customHeight="1" x14ac:dyDescent="0.2"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4:15" x14ac:dyDescent="0.2">
      <c r="D99" s="92"/>
      <c r="E99" s="93"/>
      <c r="F99" s="92"/>
      <c r="G99" s="92"/>
      <c r="H99" s="92"/>
      <c r="I99" s="92"/>
      <c r="J99" s="92"/>
      <c r="K99" s="92"/>
      <c r="L99" s="92"/>
      <c r="M99" s="92"/>
      <c r="N99" s="92"/>
      <c r="O99" s="92"/>
    </row>
  </sheetData>
  <mergeCells count="31">
    <mergeCell ref="P75:P76"/>
    <mergeCell ref="L90:N90"/>
    <mergeCell ref="L91:N91"/>
    <mergeCell ref="L92:N92"/>
    <mergeCell ref="L93:N93"/>
    <mergeCell ref="P18:P19"/>
    <mergeCell ref="A75:A76"/>
    <mergeCell ref="B75:B76"/>
    <mergeCell ref="C75:C76"/>
    <mergeCell ref="D75:D76"/>
    <mergeCell ref="E75:E76"/>
    <mergeCell ref="F75:I75"/>
    <mergeCell ref="J75:J76"/>
    <mergeCell ref="K75:K76"/>
    <mergeCell ref="L75:O75"/>
    <mergeCell ref="L15:N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A3:P3"/>
    <mergeCell ref="A4:P4"/>
    <mergeCell ref="L11:N11"/>
    <mergeCell ref="L12:N12"/>
    <mergeCell ref="L13:N13"/>
    <mergeCell ref="L14:N14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Екатерина Николаевна</dc:creator>
  <cp:lastModifiedBy>Михеева Екатерина Николаевна</cp:lastModifiedBy>
  <dcterms:created xsi:type="dcterms:W3CDTF">2023-08-24T11:38:35Z</dcterms:created>
  <dcterms:modified xsi:type="dcterms:W3CDTF">2023-08-24T11:40:32Z</dcterms:modified>
</cp:coreProperties>
</file>